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<sst xmlns="http://schemas.openxmlformats.org/spreadsheetml/2006/main" count="21928" uniqueCount="9527">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</sst>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7355</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32.260000000000005</v>
      </c>
      <c r="U30" s="2202" t="s">
        <v>6803</v>
      </c>
      <c r="V30" s="2193">
        <f>'RCH-3_Child Health'!X46</f>
        <v>0</v>
      </c>
      <c r="W30" s="2212" t="s">
        <v>6804</v>
      </c>
      <c r="X30" s="2197">
        <f t="shared" si="0"/>
        <v>32.260000000000005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32.260000000000005</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5.3120000000000012</v>
      </c>
      <c r="U48" s="2200"/>
      <c r="V48" s="2193">
        <f>'RCH-6_Family Planning'!X7</f>
        <v>0</v>
      </c>
      <c r="W48" s="2200"/>
      <c r="X48" s="2197">
        <f t="shared" si="0"/>
        <v>5.3120000000000012</v>
      </c>
      <c r="Y48" s="2198" t="str">
        <f t="shared" si="4"/>
        <v xml:space="preserve">Detailed Justification &amp; Budget Calculaation is Placed at  RCH-6_ Family Planning Annxeure,  Sl No-42      </v>
      </c>
      <c r="Z48" s="2390">
        <f>'RCH-6_Family Planning'!G7</f>
        <v>5.3120000000000012</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36.35</v>
      </c>
      <c r="M63" s="2202" t="s">
        <v>1083</v>
      </c>
      <c r="N63" s="2193">
        <f>'RCH-7_Nutrition'!P49</f>
        <v>0</v>
      </c>
      <c r="O63" s="2193">
        <f>'RCH-7_Nutrition'!Q49</f>
        <v>0</v>
      </c>
      <c r="P63" s="2195">
        <f t="shared" si="3"/>
        <v>0</v>
      </c>
      <c r="Q63" s="2200"/>
      <c r="R63" s="2193">
        <f>'RCH-7_Nutrition'!T49</f>
        <v>0</v>
      </c>
      <c r="S63" s="2200"/>
      <c r="T63" s="2193">
        <f>'RCH-7_Nutrition'!V49</f>
        <v>0.5</v>
      </c>
      <c r="U63" s="2202" t="s">
        <v>6821</v>
      </c>
      <c r="V63" s="2193">
        <f>'RCH-7_Nutrition'!X49</f>
        <v>0</v>
      </c>
      <c r="W63" s="2200"/>
      <c r="X63" s="2197">
        <f t="shared" si="0"/>
        <v>36.85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36.85</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36.35</v>
      </c>
      <c r="M69" s="2217"/>
      <c r="N69" s="2216">
        <f t="shared" si="5"/>
        <v>0</v>
      </c>
      <c r="O69" s="2216">
        <f t="shared" si="5"/>
        <v>0</v>
      </c>
      <c r="P69" s="2216">
        <f t="shared" si="5"/>
        <v>0</v>
      </c>
      <c r="Q69" s="2217"/>
      <c r="R69" s="2216">
        <f t="shared" si="5"/>
        <v>0</v>
      </c>
      <c r="S69" s="2217"/>
      <c r="T69" s="2216">
        <f t="shared" si="5"/>
        <v>38.072000000000003</v>
      </c>
      <c r="U69" s="2217"/>
      <c r="V69" s="2216">
        <f t="shared" si="5"/>
        <v>0</v>
      </c>
      <c r="W69" s="2217"/>
      <c r="X69" s="2218">
        <f>SUM(X7:X68)</f>
        <v>74.421999999999997</v>
      </c>
      <c r="Y69" s="2219" t="str">
        <f t="shared" si="4"/>
        <v xml:space="preserve">      </v>
      </c>
      <c r="Z69" s="2218">
        <f>SUM(Z7:Z68)</f>
        <v>74.421999999999997</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1.5</v>
      </c>
      <c r="U70" s="1960" t="s">
        <v>1130</v>
      </c>
      <c r="V70" s="1953">
        <f>'NDCP-1_IDSP'!X7</f>
        <v>0</v>
      </c>
      <c r="W70" s="1960" t="s">
        <v>6823</v>
      </c>
      <c r="X70" s="1955">
        <f t="shared" ref="X70:X92" si="6">F70+J70+L70+P70+R70+T70+V70</f>
        <v>1.5</v>
      </c>
      <c r="Y70" s="1956" t="str">
        <f t="shared" si="4"/>
        <v xml:space="preserve">     Detailed Justification &amp; Budget Calculaation is Placed at  NDCP-1_ IDSP Annxeure,  Sl No-63 For VPD surveillance- Detailed out in Same Annexure</v>
      </c>
      <c r="Z70" s="2390">
        <f>'NDCP-1_IDSP'!G7</f>
        <v>1.5</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1.5</v>
      </c>
      <c r="U94" s="1946"/>
      <c r="V94" s="1945">
        <f>SUM(V70:V93)</f>
        <v>0</v>
      </c>
      <c r="W94" s="1946"/>
      <c r="X94" s="1969">
        <f>SUM(X70:X93)</f>
        <v>1.5</v>
      </c>
      <c r="Y94" s="1970" t="str">
        <f t="shared" si="10"/>
        <v xml:space="preserve">      </v>
      </c>
      <c r="Z94" s="1969">
        <f>SUM(Z70:Z93)</f>
        <v>1.5</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2.5499999999999998</v>
      </c>
      <c r="U99" s="1960" t="s">
        <v>1747</v>
      </c>
      <c r="V99" s="1953">
        <f>'NCD-1_NPCB&amp;VI'!X22</f>
        <v>0</v>
      </c>
      <c r="W99" s="1958"/>
      <c r="X99" s="1955">
        <f t="shared" si="11"/>
        <v>2.5499999999999998</v>
      </c>
      <c r="Y99" s="1956" t="str">
        <f t="shared" si="10"/>
        <v xml:space="preserve">     Detailed Justification &amp; Budget Calculaation is Placed at  NCD-1 _ NPCB+VI  Annxeure,  Sl No-91 </v>
      </c>
      <c r="Z99" s="2390">
        <f>'NCD-1_NPCB&amp;VI'!G22</f>
        <v>2.5499999999999998</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132.80568000000002</v>
      </c>
      <c r="U106" s="1960" t="s">
        <v>1788</v>
      </c>
      <c r="V106" s="1961">
        <f>'NCD-2_NMHP'!X23</f>
        <v>0</v>
      </c>
      <c r="W106" s="1958"/>
      <c r="X106" s="1973">
        <f t="shared" si="11"/>
        <v>132.80568000000002</v>
      </c>
      <c r="Y106" s="1956" t="str">
        <f t="shared" si="10"/>
        <v xml:space="preserve">     Detailed Justification &amp; Budget Calculaation is Placed at  NCD-2 _ NMHP  Annxeure,  Sl No-98 </v>
      </c>
      <c r="Z106" s="2391">
        <f>'NCD-2_NMHP'!G23</f>
        <v>132.80568000000002</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16.096499999999999</v>
      </c>
      <c r="S117" s="1960" t="s">
        <v>1976</v>
      </c>
      <c r="T117" s="1953">
        <f>'NCD-5_NP-NCD'!V25</f>
        <v>420</v>
      </c>
      <c r="U117" s="1959" t="s">
        <v>6834</v>
      </c>
      <c r="V117" s="1953">
        <f>'NCD-5_NP-NCD'!X25</f>
        <v>0</v>
      </c>
      <c r="W117" s="1958"/>
      <c r="X117" s="1955">
        <f t="shared" si="11"/>
        <v>436.09649999999999</v>
      </c>
      <c r="Y117" s="1956" t="str">
        <f t="shared" si="10"/>
        <v xml:space="preserve">    Detailed Justification &amp; Budget Calculaation is Placed at  NCD-5 _ NP-NCD  Annxeure,  Sl No-109 For OOC- Detailed out in Same Annexure </v>
      </c>
      <c r="Z117" s="2390">
        <f>'NCD-5_NP-NCD'!G25</f>
        <v>436.09649999999999</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16.096499999999999</v>
      </c>
      <c r="S135" s="1946"/>
      <c r="T135" s="1945">
        <f t="shared" si="12"/>
        <v>555.35568000000001</v>
      </c>
      <c r="U135" s="1946"/>
      <c r="V135" s="1945">
        <f t="shared" si="12"/>
        <v>0</v>
      </c>
      <c r="W135" s="1946"/>
      <c r="X135" s="1969">
        <f>SUM(X95:X134)</f>
        <v>571.45218</v>
      </c>
      <c r="Y135" s="1970" t="str">
        <f t="shared" ref="Y135" si="13">CONCATENATE(G135," ",K135," ",M135," ",Q135," ",S135," ",U135," ",W135)</f>
        <v xml:space="preserve">      </v>
      </c>
      <c r="Z135" s="1969">
        <f>SUM(Z95:Z134)</f>
        <v>571.45218</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126.812</v>
      </c>
      <c r="S165" s="1960" t="s">
        <v>2180</v>
      </c>
      <c r="T165" s="1953">
        <f>'HSS-2_Blood Services'!V19</f>
        <v>167.20000000000002</v>
      </c>
      <c r="U165" s="1959" t="s">
        <v>6093</v>
      </c>
      <c r="V165" s="1953">
        <f>'HSS-2_Blood Services'!X19</f>
        <v>0</v>
      </c>
      <c r="W165" s="1958"/>
      <c r="X165" s="1955">
        <f t="shared" si="23"/>
        <v>294.012</v>
      </c>
      <c r="Y165" s="1956" t="str">
        <f t="shared" si="18"/>
        <v xml:space="preserve">    Detailed Justification &amp; Budget Calculaation is Placed at  HSS-2_ Blood Services  Annxeure,  Sl No-155 For OOC- Detailed out in Same Annexure </v>
      </c>
      <c r="Z165" s="2390">
        <f>'HSS-2_Blood Services'!Z19</f>
        <v>294.012</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30</v>
      </c>
      <c r="J179" s="1954">
        <f t="shared" si="15"/>
        <v>30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30</v>
      </c>
      <c r="Y179" s="1956" t="str">
        <f t="shared" si="18"/>
        <v xml:space="preserve"> Detailed Justification &amp; Budget Calculaation is Placed at  HSS-4_ Civil IPHS Annxeure,  Sl No-169     </v>
      </c>
      <c r="Z179" s="2392">
        <f t="shared" si="24"/>
        <v>30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1.7782099999999996</v>
      </c>
      <c r="U190" s="1960" t="s">
        <v>2605</v>
      </c>
      <c r="V190" s="1953">
        <f>'HSS-7_Other Initiatives'!X35</f>
        <v>0</v>
      </c>
      <c r="W190" s="1958"/>
      <c r="X190" s="1955">
        <f t="shared" si="23"/>
        <v>1.7782099999999996</v>
      </c>
      <c r="Y190" s="1956" t="str">
        <f t="shared" si="18"/>
        <v xml:space="preserve">     Detailed Justification &amp; Budget Calculaation is Placed at  HSS-7_ Other Initiatives  Annxeure,  Sl No-180 </v>
      </c>
      <c r="Z190" s="2390">
        <f>'HSS-7_Other Initiatives'!Z35</f>
        <v>1.7782099999999996</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373.8273038229795</v>
      </c>
      <c r="U195" s="1960" t="s">
        <v>4253</v>
      </c>
      <c r="V195" s="1957"/>
      <c r="W195" s="1960"/>
      <c r="X195" s="1955">
        <f t="shared" si="23"/>
        <v>373.8273038229795</v>
      </c>
      <c r="Y195" s="1956" t="str">
        <f t="shared" si="18"/>
        <v xml:space="preserve">     Detailed Justification &amp; Budget Calculaation is Placed at  HSS-8_ Inventory management  Annxeure,  Sl No-185 </v>
      </c>
      <c r="Z195" s="2390">
        <f>'HSS-9_HRH'!Z7</f>
        <v>373.8273038229795</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13.2</v>
      </c>
      <c r="U196" s="1960" t="s">
        <v>2658</v>
      </c>
      <c r="V196" s="1953">
        <f>'HSS-9_HRH'!X15</f>
        <v>0</v>
      </c>
      <c r="W196" s="1958"/>
      <c r="X196" s="1955">
        <f t="shared" si="23"/>
        <v>13.2</v>
      </c>
      <c r="Y196" s="1956" t="str">
        <f t="shared" si="18"/>
        <v xml:space="preserve">     Detailed Justification &amp; Budget Calculaation is Placed at  HSS-9_ HRH  Annxeure,  Sl No-186 </v>
      </c>
      <c r="Z196" s="2390">
        <f>'HSS-9_HRH'!Z15</f>
        <v>13.2</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7.54</v>
      </c>
      <c r="U202" s="1959" t="s">
        <v>6093</v>
      </c>
      <c r="V202" s="1953">
        <f>'HSS-10_Enhancing HR'!X11</f>
        <v>0</v>
      </c>
      <c r="W202" s="1958"/>
      <c r="X202" s="1955">
        <f t="shared" si="23"/>
        <v>7.54</v>
      </c>
      <c r="Y202" s="1956" t="str">
        <f t="shared" si="25"/>
        <v xml:space="preserve">  Detailed Justification &amp; Budget Calculaation is Placed at  HSS-10_ Enhancing HR  Annxeure,  Sl No-192   For OOC- Detailed out in Same Annexure </v>
      </c>
      <c r="Z202" s="2390">
        <f>'HSS-10_Enhancing HR'!Z11</f>
        <v>7.54</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25.4</v>
      </c>
      <c r="Y213" s="1967" t="s">
        <v>4105</v>
      </c>
      <c r="Z213" s="2394">
        <f>X213</f>
        <v>25.4</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2.0876999999999999</v>
      </c>
      <c r="Y214" s="1967" t="s">
        <v>4104</v>
      </c>
      <c r="Z214" s="2394">
        <f>X214</f>
        <v>2.0876999999999999</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62.042999999999999</v>
      </c>
      <c r="Y216" s="1967" t="s">
        <v>4130</v>
      </c>
      <c r="Z216" s="3890">
        <f>'Annexure - Innovations'!G42</f>
        <v>62.042999999999999</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30</v>
      </c>
      <c r="J217" s="1947">
        <f t="shared" si="30"/>
        <v>30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126.812</v>
      </c>
      <c r="S217" s="1947">
        <f t="shared" si="30"/>
        <v>0</v>
      </c>
      <c r="T217" s="1947">
        <f t="shared" si="30"/>
        <v>567.14551382297952</v>
      </c>
      <c r="U217" s="1947">
        <f t="shared" si="30"/>
        <v>0</v>
      </c>
      <c r="V217" s="1947">
        <f t="shared" si="30"/>
        <v>0</v>
      </c>
      <c r="W217" s="1947">
        <f t="shared" si="30"/>
        <v>0</v>
      </c>
      <c r="X217" s="1947">
        <f t="shared" si="30"/>
        <v>813.48821382297956</v>
      </c>
      <c r="Y217" s="1944"/>
      <c r="Z217" s="183">
        <f t="shared" ref="Z217" si="31">SUM(Z160:Z216)</f>
        <v>813.48821382297956</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30</v>
      </c>
      <c r="J218" s="1950">
        <f t="shared" si="32"/>
        <v>30</v>
      </c>
      <c r="K218" s="1950">
        <f t="shared" si="32"/>
        <v>0</v>
      </c>
      <c r="L218" s="1950">
        <f t="shared" si="32"/>
        <v>36.35</v>
      </c>
      <c r="M218" s="1950">
        <f t="shared" si="32"/>
        <v>0</v>
      </c>
      <c r="N218" s="1950">
        <f t="shared" si="32"/>
        <v>0</v>
      </c>
      <c r="O218" s="1950">
        <f t="shared" si="32"/>
        <v>0</v>
      </c>
      <c r="P218" s="1950">
        <f t="shared" si="32"/>
        <v>0</v>
      </c>
      <c r="Q218" s="1950">
        <f t="shared" si="32"/>
        <v>0</v>
      </c>
      <c r="R218" s="1950">
        <f t="shared" si="32"/>
        <v>142.9085</v>
      </c>
      <c r="S218" s="1950">
        <f t="shared" si="32"/>
        <v>0</v>
      </c>
      <c r="T218" s="1950">
        <f t="shared" si="32"/>
        <v>1162.0731938229796</v>
      </c>
      <c r="U218" s="1950">
        <f t="shared" si="32"/>
        <v>0</v>
      </c>
      <c r="V218" s="1950">
        <f t="shared" si="32"/>
        <v>0</v>
      </c>
      <c r="W218" s="1950">
        <f t="shared" si="32"/>
        <v>0</v>
      </c>
      <c r="X218" s="1950">
        <f t="shared" si="32"/>
        <v>1460.8623938229796</v>
      </c>
      <c r="Y218" s="1950"/>
      <c r="Z218" s="184">
        <f t="shared" ref="Z218" si="33">Z69+Z94+Z135+Z159+Z217</f>
        <v>1460.8623938229796</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1460.8623938229796</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7355</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32.260000000000005</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5.3120000000000012</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36.85</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74.421999999999997</v>
      </c>
    </row>
    <row r="70" spans="1:8" ht="36" customHeight="1">
      <c r="A70" s="4761" t="s">
        <v>69</v>
      </c>
      <c r="B70" s="2475" t="s">
        <v>70</v>
      </c>
      <c r="C70" s="2475" t="s">
        <v>71</v>
      </c>
      <c r="D70" s="2475">
        <v>63</v>
      </c>
      <c r="E70" s="986" t="s">
        <v>72</v>
      </c>
      <c r="F70" s="984">
        <f>'PIP Approval _ FY 2026-27'!X70</f>
        <v>1.5</v>
      </c>
      <c r="G70" s="1">
        <v>136.11250000000001</v>
      </c>
      <c r="H70" s="910">
        <f>F70-G70</f>
        <v>-134.61250000000001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1.5</v>
      </c>
      <c r="G94" s="2479">
        <v>6680.5891075999998</v>
      </c>
      <c r="H94" s="910">
        <f t="shared" si="0"/>
        <v>-6679.0891075999998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2.5499999999999998</v>
      </c>
      <c r="G99" s="1">
        <v>0</v>
      </c>
      <c r="H99" s="910">
        <f t="shared" si="0"/>
        <v>2.5499999999999998</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132.80568000000002</v>
      </c>
      <c r="G106" s="1">
        <v>0</v>
      </c>
      <c r="H106" s="910">
        <f t="shared" si="0"/>
        <v>132.80568000000002</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436.09649999999999</v>
      </c>
      <c r="G117" s="1">
        <v>655.07999999999993</v>
      </c>
      <c r="H117" s="910">
        <f t="shared" si="0"/>
        <v>-218.98349999999994</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571.45218</v>
      </c>
      <c r="G135" s="2479">
        <v>2386.58</v>
      </c>
      <c r="H135" s="910">
        <f t="shared" ref="H135:H198" si="1">F135-G135</f>
        <v>-1815.1278199999999</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294.012</v>
      </c>
      <c r="G165" s="1">
        <v>0</v>
      </c>
      <c r="H165" s="910">
        <f t="shared" si="1"/>
        <v>294.012</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3.6</v>
      </c>
      <c r="G167" s="1">
        <v>0</v>
      </c>
      <c r="H167" s="910">
        <f t="shared" si="1"/>
        <v>3.6</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30</v>
      </c>
      <c r="G179" s="1">
        <v>0</v>
      </c>
      <c r="H179" s="910">
        <f t="shared" si="1"/>
        <v>30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1.7782099999999996</v>
      </c>
      <c r="G190" s="1">
        <v>154.87281999999999</v>
      </c>
      <c r="H190" s="910">
        <f t="shared" si="1"/>
        <v>-153.09460999999999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373.8273038229795</v>
      </c>
      <c r="G195" s="1">
        <v>3417.2370827661657</v>
      </c>
      <c r="H195" s="910">
        <f t="shared" si="1"/>
        <v>-3043.4097789431862</v>
      </c>
    </row>
    <row r="196" spans="1:8" ht="18" customHeight="1">
      <c r="A196" s="4759"/>
      <c r="B196" s="4754"/>
      <c r="C196" s="4754"/>
      <c r="D196" s="2476">
        <v>186</v>
      </c>
      <c r="E196" s="986" t="s">
        <v>336</v>
      </c>
      <c r="F196" s="984">
        <f>'PIP Approval _ FY 2026-27'!X196</f>
        <v>13.2</v>
      </c>
      <c r="G196" s="1">
        <v>263.95999999999998</v>
      </c>
      <c r="H196" s="910">
        <f t="shared" si="1"/>
        <v>-250.76</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7.54</v>
      </c>
      <c r="G202" s="1">
        <v>4.0600000000000005</v>
      </c>
      <c r="H202" s="910">
        <f t="shared" si="2"/>
        <v>3.4799999999999995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25.4</v>
      </c>
      <c r="G213" s="2479">
        <v>1210.6897000000001</v>
      </c>
      <c r="H213" s="910">
        <f t="shared" si="2"/>
        <v>-1185.2897</v>
      </c>
    </row>
    <row r="214" spans="1:8" s="2479" customFormat="1" ht="18" customHeight="1">
      <c r="A214" s="4759"/>
      <c r="B214" s="2475" t="s">
        <v>291</v>
      </c>
      <c r="C214" s="2475" t="s">
        <v>256</v>
      </c>
      <c r="D214" s="2476">
        <v>204</v>
      </c>
      <c r="E214" s="997" t="s">
        <v>342</v>
      </c>
      <c r="F214" s="984">
        <f>'PIP Approval _ FY 2026-27'!X214</f>
        <v>2.0876999999999999</v>
      </c>
      <c r="G214" s="2479">
        <v>1979.5587</v>
      </c>
      <c r="H214" s="910">
        <f t="shared" si="2"/>
        <v>-1977.471</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62.042999999999999</v>
      </c>
      <c r="G216" s="2479">
        <v>1693.3489499999998</v>
      </c>
      <c r="H216" s="910">
        <f t="shared" si="2"/>
        <v>-1631.3059499999999</v>
      </c>
    </row>
    <row r="217" spans="1:8" s="2474" customFormat="1" ht="18" customHeight="1">
      <c r="A217" s="4760"/>
      <c r="B217" s="4768" t="s">
        <v>294</v>
      </c>
      <c r="C217" s="4768"/>
      <c r="D217" s="4775"/>
      <c r="E217" s="991"/>
      <c r="F217" s="981">
        <f>'PIP Approval _ FY 2026-27'!X217</f>
        <v>813.48821382297956</v>
      </c>
      <c r="G217" s="2474">
        <v>33727.451189766172</v>
      </c>
      <c r="H217" s="910">
        <f t="shared" si="2"/>
        <v>-32913.962975943192</v>
      </c>
    </row>
    <row r="218" spans="1:8" s="5" customFormat="1" ht="18" customHeight="1">
      <c r="A218" s="4756" t="s">
        <v>240</v>
      </c>
      <c r="B218" s="4773"/>
      <c r="C218" s="4773"/>
      <c r="D218" s="4774"/>
      <c r="E218" s="998"/>
      <c r="F218" s="999">
        <f>'PIP Approval _ FY 2026-27'!X218</f>
        <v>1460.8623938229796</v>
      </c>
      <c r="G218" s="5">
        <v>49163.490371766173</v>
      </c>
      <c r="H218" s="910">
        <f t="shared" si="2"/>
        <v>-47702.627977943193</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1460.8623938229796</v>
      </c>
      <c r="G220" s="1">
        <v>49163.490371766173</v>
      </c>
      <c r="H220" s="910">
        <f t="shared" si="2"/>
        <v>-47702.627977943193</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7355</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32.260000000000005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32.260000000000005</v>
      </c>
      <c r="M30" s="984">
        <f>'PIP Approval _ FY 2026-27'!V30</f>
        <v>0</v>
      </c>
      <c r="N30" s="985">
        <f t="shared" si="0"/>
        <v>32.260000000000005</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5.3120000000000012</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5.3120000000000012</v>
      </c>
      <c r="M48" s="984">
        <f>'PIP Approval _ FY 2026-27'!V48</f>
        <v>0</v>
      </c>
      <c r="N48" s="985">
        <f t="shared" si="0"/>
        <v>5.3120000000000012</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36.85</v>
      </c>
      <c r="G63" s="984">
        <f>'PIP Approval _ FY 2026-27'!F63</f>
        <v>0</v>
      </c>
      <c r="H63" s="984">
        <f>'PIP Approval _ FY 2026-27'!J63</f>
        <v>0</v>
      </c>
      <c r="I63" s="984">
        <f>'PIP Approval _ FY 2026-27'!L63</f>
        <v>36.35</v>
      </c>
      <c r="J63" s="984">
        <f>'PIP Approval _ FY 2026-27'!P63</f>
        <v>0</v>
      </c>
      <c r="K63" s="984">
        <f>'PIP Approval _ FY 2026-27'!R63</f>
        <v>0</v>
      </c>
      <c r="L63" s="984">
        <f>'PIP Approval _ FY 2026-27'!T63</f>
        <v>0.5</v>
      </c>
      <c r="M63" s="984">
        <f>'PIP Approval _ FY 2026-27'!V63</f>
        <v>0</v>
      </c>
      <c r="N63" s="985">
        <f t="shared" si="0"/>
        <v>36.85</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74.421999999999997</v>
      </c>
      <c r="G69" s="1944">
        <f t="shared" ref="G69:N69" si="2">SUM(G7:G68)</f>
        <v>0</v>
      </c>
      <c r="H69" s="1944">
        <f t="shared" si="2"/>
        <v>0</v>
      </c>
      <c r="I69" s="1944">
        <f t="shared" si="2"/>
        <v>36.35</v>
      </c>
      <c r="J69" s="1944">
        <f t="shared" si="2"/>
        <v>0</v>
      </c>
      <c r="K69" s="1944">
        <f t="shared" si="2"/>
        <v>0</v>
      </c>
      <c r="L69" s="1944">
        <f t="shared" si="2"/>
        <v>38.072000000000003</v>
      </c>
      <c r="M69" s="1944">
        <f t="shared" si="2"/>
        <v>0</v>
      </c>
      <c r="N69" s="1944">
        <f t="shared" si="2"/>
        <v>74.421999999999997</v>
      </c>
      <c r="O69" s="911">
        <f t="shared" si="1"/>
        <v>0</v>
      </c>
    </row>
    <row r="70" spans="1:15" ht="45">
      <c r="A70" s="4761" t="s">
        <v>69</v>
      </c>
      <c r="B70" s="1820" t="s">
        <v>70</v>
      </c>
      <c r="C70" s="1820" t="s">
        <v>71</v>
      </c>
      <c r="D70" s="1820">
        <v>63</v>
      </c>
      <c r="E70" s="986" t="s">
        <v>72</v>
      </c>
      <c r="F70" s="984">
        <f>'PIP Approval _ FY 2026-27'!X70</f>
        <v>1.5</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1.5</v>
      </c>
      <c r="M70" s="984">
        <f>'PIP Approval _ FY 2026-27'!V70</f>
        <v>0</v>
      </c>
      <c r="N70" s="985">
        <f t="shared" si="0"/>
        <v>1.5</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1.5</v>
      </c>
      <c r="G94" s="1944">
        <f t="shared" ref="G94:N94" si="5">SUM(G70:G93)</f>
        <v>0</v>
      </c>
      <c r="H94" s="1944">
        <f t="shared" si="5"/>
        <v>0</v>
      </c>
      <c r="I94" s="1944">
        <f t="shared" si="5"/>
        <v>0</v>
      </c>
      <c r="J94" s="1944">
        <f t="shared" si="5"/>
        <v>0</v>
      </c>
      <c r="K94" s="1944">
        <f t="shared" si="5"/>
        <v>0</v>
      </c>
      <c r="L94" s="1944">
        <f t="shared" si="5"/>
        <v>1.5</v>
      </c>
      <c r="M94" s="1944">
        <f t="shared" si="5"/>
        <v>0</v>
      </c>
      <c r="N94" s="1944">
        <f t="shared" si="5"/>
        <v>1.5</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2.5499999999999998</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2.5499999999999998</v>
      </c>
      <c r="M99" s="984">
        <f>'PIP Approval _ FY 2026-27'!V99</f>
        <v>0</v>
      </c>
      <c r="N99" s="985">
        <f t="shared" si="3"/>
        <v>2.5499999999999998</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132.80568000000002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132.80568000000002</v>
      </c>
      <c r="M106" s="992">
        <f>'PIP Approval _ FY 2026-27'!V106</f>
        <v>0</v>
      </c>
      <c r="N106" s="993">
        <f t="shared" si="3"/>
        <v>132.80568000000002</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436.09649999999999</v>
      </c>
      <c r="G117" s="984">
        <f>'PIP Approval _ FY 2026-27'!F117</f>
        <v>0</v>
      </c>
      <c r="H117" s="984">
        <f>'PIP Approval _ FY 2026-27'!J117</f>
        <v>0</v>
      </c>
      <c r="I117" s="984">
        <f>'PIP Approval _ FY 2026-27'!L117</f>
        <v>0</v>
      </c>
      <c r="J117" s="984">
        <f>'PIP Approval _ FY 2026-27'!P117</f>
        <v>0</v>
      </c>
      <c r="K117" s="984">
        <f>'PIP Approval _ FY 2026-27'!R117</f>
        <v>16.096499999999999</v>
      </c>
      <c r="L117" s="984">
        <f>'PIP Approval _ FY 2026-27'!T117</f>
        <v>420</v>
      </c>
      <c r="M117" s="984">
        <f>'PIP Approval _ FY 2026-27'!V117</f>
        <v>0</v>
      </c>
      <c r="N117" s="985">
        <f t="shared" si="3"/>
        <v>436.09649999999999</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571.45218</v>
      </c>
      <c r="G135" s="1944">
        <f t="shared" ref="G135:N135" si="6">SUM(G95:G134)</f>
        <v>0</v>
      </c>
      <c r="H135" s="1944">
        <f t="shared" si="6"/>
        <v>0</v>
      </c>
      <c r="I135" s="1944">
        <f t="shared" si="6"/>
        <v>0</v>
      </c>
      <c r="J135" s="1944">
        <f t="shared" si="6"/>
        <v>0</v>
      </c>
      <c r="K135" s="1944">
        <f t="shared" si="6"/>
        <v>16.096499999999999</v>
      </c>
      <c r="L135" s="1944">
        <f t="shared" si="6"/>
        <v>555.35568000000001</v>
      </c>
      <c r="M135" s="1944">
        <f t="shared" si="6"/>
        <v>0</v>
      </c>
      <c r="N135" s="1944">
        <f t="shared" si="6"/>
        <v>571.45218</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294.012</v>
      </c>
      <c r="G165" s="984">
        <f>'PIP Approval _ FY 2026-27'!F165</f>
        <v>0</v>
      </c>
      <c r="H165" s="984">
        <f>'PIP Approval _ FY 2026-27'!J165</f>
        <v>0</v>
      </c>
      <c r="I165" s="984">
        <f>'PIP Approval _ FY 2026-27'!L165</f>
        <v>0</v>
      </c>
      <c r="J165" s="984">
        <f>'PIP Approval _ FY 2026-27'!P165</f>
        <v>0</v>
      </c>
      <c r="K165" s="984">
        <f>'PIP Approval _ FY 2026-27'!R165</f>
        <v>126.812</v>
      </c>
      <c r="L165" s="984">
        <f>'PIP Approval _ FY 2026-27'!T165</f>
        <v>167.20000000000002</v>
      </c>
      <c r="M165" s="984">
        <f>'PIP Approval _ FY 2026-27'!V165</f>
        <v>0</v>
      </c>
      <c r="N165" s="985">
        <f t="shared" si="7"/>
        <v>294.012</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30</v>
      </c>
      <c r="G179" s="984">
        <f>'PIP Approval _ FY 2026-27'!F179</f>
        <v>0</v>
      </c>
      <c r="H179" s="984">
        <f>'PIP Approval _ FY 2026-27'!J179</f>
        <v>30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30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1.7782099999999996</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1.7782099999999996</v>
      </c>
      <c r="M190" s="984">
        <f>'PIP Approval _ FY 2026-27'!V190</f>
        <v>0</v>
      </c>
      <c r="N190" s="985">
        <f t="shared" si="7"/>
        <v>1.7782099999999996</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373.8273038229795</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373.8273038229795</v>
      </c>
      <c r="M195" s="984">
        <f>'PIP Approval _ FY 2026-27'!V195</f>
        <v>0</v>
      </c>
      <c r="N195" s="985">
        <f t="shared" si="7"/>
        <v>373.8273038229795</v>
      </c>
      <c r="O195" s="911">
        <f t="shared" si="8"/>
        <v>0</v>
      </c>
    </row>
    <row r="196" spans="1:15" ht="30">
      <c r="A196" s="4759"/>
      <c r="B196" s="4754"/>
      <c r="C196" s="4754"/>
      <c r="D196" s="1822">
        <v>186</v>
      </c>
      <c r="E196" s="986" t="s">
        <v>336</v>
      </c>
      <c r="F196" s="984">
        <f>'PIP Approval _ FY 2026-27'!X196</f>
        <v>13.2</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13.2</v>
      </c>
      <c r="M196" s="984">
        <f>'PIP Approval _ FY 2026-27'!V196</f>
        <v>0</v>
      </c>
      <c r="N196" s="985">
        <f t="shared" si="7"/>
        <v>13.2</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7.54</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7.54</v>
      </c>
      <c r="M202" s="984">
        <f>'PIP Approval _ FY 2026-27'!V202</f>
        <v>0</v>
      </c>
      <c r="N202" s="985">
        <f t="shared" si="10"/>
        <v>7.54</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25.4</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25.4</v>
      </c>
      <c r="O213" s="911">
        <f t="shared" si="11"/>
        <v>0</v>
      </c>
    </row>
    <row r="214" spans="1:15" s="2" customFormat="1" ht="30">
      <c r="A214" s="4759"/>
      <c r="B214" s="1820" t="s">
        <v>291</v>
      </c>
      <c r="C214" s="1820" t="s">
        <v>256</v>
      </c>
      <c r="D214" s="1822">
        <v>204</v>
      </c>
      <c r="E214" s="997" t="s">
        <v>342</v>
      </c>
      <c r="F214" s="984">
        <f>'PIP Approval _ FY 2026-27'!X214</f>
        <v>2.0876999999999999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2.0876999999999999</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62.042999999999999</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62.042999999999999</v>
      </c>
      <c r="O216" s="911">
        <f t="shared" si="11"/>
        <v>0</v>
      </c>
    </row>
    <row r="217" spans="1:15" s="4" customFormat="1">
      <c r="A217" s="4760"/>
      <c r="B217" s="4757" t="s">
        <v>294</v>
      </c>
      <c r="C217" s="4757"/>
      <c r="D217" s="4757"/>
      <c r="E217" s="991"/>
      <c r="F217" s="1944">
        <f>SUM(F160:F216)</f>
        <v>813.48821382297956</v>
      </c>
      <c r="G217" s="1944">
        <f t="shared" ref="G217:N217" si="13">SUM(G160:G216)</f>
        <v>0</v>
      </c>
      <c r="H217" s="1944">
        <f t="shared" si="13"/>
        <v>30</v>
      </c>
      <c r="I217" s="1944">
        <f t="shared" si="13"/>
        <v>0</v>
      </c>
      <c r="J217" s="1944">
        <f t="shared" si="13"/>
        <v>0</v>
      </c>
      <c r="K217" s="1944">
        <f t="shared" si="13"/>
        <v>126.812</v>
      </c>
      <c r="L217" s="1944">
        <f t="shared" si="13"/>
        <v>567.14551382297952</v>
      </c>
      <c r="M217" s="1944">
        <f t="shared" si="13"/>
        <v>0</v>
      </c>
      <c r="N217" s="1944">
        <f t="shared" si="13"/>
        <v>813.48821382297956</v>
      </c>
      <c r="O217" s="911">
        <f t="shared" si="11"/>
        <v>0</v>
      </c>
    </row>
    <row r="218" spans="1:15" s="5" customFormat="1">
      <c r="A218" s="4756" t="s">
        <v>240</v>
      </c>
      <c r="B218" s="4756"/>
      <c r="C218" s="4756"/>
      <c r="D218" s="4756"/>
      <c r="E218" s="998"/>
      <c r="F218" s="1949">
        <f>F217+F159+F135+F94+F69</f>
        <v>1460.8623938229796</v>
      </c>
      <c r="G218" s="1949">
        <f t="shared" ref="G218:N218" si="14">G217+G159+G135+G94+G69</f>
        <v>0</v>
      </c>
      <c r="H218" s="1949">
        <f t="shared" si="14"/>
        <v>30</v>
      </c>
      <c r="I218" s="1949">
        <f t="shared" si="14"/>
        <v>36.35</v>
      </c>
      <c r="J218" s="1949">
        <f t="shared" si="14"/>
        <v>0</v>
      </c>
      <c r="K218" s="1949">
        <f t="shared" si="14"/>
        <v>142.9085</v>
      </c>
      <c r="L218" s="1949">
        <f t="shared" si="14"/>
        <v>1162.0731938229796</v>
      </c>
      <c r="M218" s="1949">
        <f t="shared" si="14"/>
        <v>0</v>
      </c>
      <c r="N218" s="1949">
        <f t="shared" si="14"/>
        <v>1460.8623938229796</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1460.8623938229796</v>
      </c>
      <c r="G220" s="2028">
        <f t="shared" ref="G220:N220" si="15">G218+G219</f>
        <v>0</v>
      </c>
      <c r="H220" s="2028">
        <f t="shared" si="15"/>
        <v>30</v>
      </c>
      <c r="I220" s="2028">
        <f t="shared" si="15"/>
        <v>36.35</v>
      </c>
      <c r="J220" s="2028">
        <f t="shared" si="15"/>
        <v>0</v>
      </c>
      <c r="K220" s="2028">
        <f t="shared" si="15"/>
        <v>142.9085</v>
      </c>
      <c r="L220" s="2028">
        <f t="shared" si="15"/>
        <v>1162.0731938229796</v>
      </c>
      <c r="M220" s="2028">
        <f t="shared" si="15"/>
        <v>0</v>
      </c>
      <c r="N220" s="2028">
        <f t="shared" si="15"/>
        <v>1460.8623938229796</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7355</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7355</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7355</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32.260000000000005</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32.260000000000005</v>
      </c>
      <c r="W6" s="476"/>
      <c r="X6" s="476">
        <f>X7+X17+X38+X46+X75+X85+X89+X96+X99+X101+X106</f>
        <v>0</v>
      </c>
      <c r="Y6" s="476"/>
      <c r="Z6" s="476">
        <f>Z7+Z17+Z38+Z46+Z75+Z85+Z89+Z96+Z99+Z101+Z106</f>
        <v>32.260000000000005</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32.260000000000005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32.260000000000005</v>
      </c>
      <c r="W46" s="482"/>
      <c r="X46" s="481">
        <f>X47+X53+X65+X66+X69+X70+X74</f>
        <v>0</v>
      </c>
      <c r="Y46" s="482"/>
      <c r="Z46" s="481">
        <f>Z47+Z53+Z65+Z66+Z69+Z70+Z74</f>
        <v>32.260000000000005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32.260000000000005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32.260000000000005</v>
      </c>
      <c r="W53" s="2493"/>
      <c r="X53" s="2493">
        <f t="shared" si="15"/>
        <v>0</v>
      </c>
      <c r="Y53" s="2493"/>
      <c r="Z53" s="2493">
        <f t="shared" si="15"/>
        <v>32.260000000000005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1</v>
      </c>
      <c r="G58" s="2725">
        <f>E58*F58</f>
        <v>30</v>
      </c>
      <c r="H58" s="568"/>
      <c r="I58" s="568"/>
      <c r="J58" s="568"/>
      <c r="K58" s="568"/>
      <c r="L58" s="568"/>
      <c r="M58" s="568"/>
      <c r="N58" s="568"/>
      <c r="O58" s="568"/>
      <c r="P58" s="568"/>
      <c r="Q58" s="568"/>
      <c r="R58" s="568"/>
      <c r="S58" s="568"/>
      <c r="T58" s="568"/>
      <c r="U58" s="568"/>
      <c r="V58" s="2675">
        <f t="shared" si="17"/>
        <v>30</v>
      </c>
      <c r="W58" s="568"/>
      <c r="X58" s="568"/>
      <c r="Y58" s="568"/>
      <c r="Z58" s="2714">
        <f t="shared" si="18"/>
        <v>30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1</v>
      </c>
      <c r="G60" s="2711">
        <f>F60*E60*0.5</f>
        <v>0.1</v>
      </c>
      <c r="H60" s="563"/>
      <c r="I60" s="563"/>
      <c r="J60" s="563"/>
      <c r="K60" s="563"/>
      <c r="L60" s="563"/>
      <c r="M60" s="563"/>
      <c r="N60" s="563"/>
      <c r="O60" s="563"/>
      <c r="P60" s="563"/>
      <c r="Q60" s="563"/>
      <c r="R60" s="563"/>
      <c r="S60" s="563"/>
      <c r="T60" s="563"/>
      <c r="U60" s="563"/>
      <c r="V60" s="2675">
        <f t="shared" si="17"/>
        <v>0.1</v>
      </c>
      <c r="W60" s="568"/>
      <c r="X60" s="568"/>
      <c r="Y60" s="568"/>
      <c r="Z60" s="2714">
        <f t="shared" si="18"/>
        <v>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1</v>
      </c>
      <c r="G64" s="2711">
        <f>F64*E64*0.6</f>
        <v>1.56</v>
      </c>
      <c r="H64" s="563"/>
      <c r="I64" s="563"/>
      <c r="J64" s="563"/>
      <c r="K64" s="563"/>
      <c r="L64" s="563"/>
      <c r="M64" s="563"/>
      <c r="N64" s="563"/>
      <c r="O64" s="563"/>
      <c r="P64" s="563"/>
      <c r="Q64" s="563"/>
      <c r="R64" s="563"/>
      <c r="S64" s="563"/>
      <c r="T64" s="563"/>
      <c r="U64" s="563"/>
      <c r="V64" s="2675">
        <f t="shared" si="19"/>
        <v>1.56</v>
      </c>
      <c r="W64" s="568"/>
      <c r="X64" s="568"/>
      <c r="Y64" s="568"/>
      <c r="Z64" s="2714">
        <f t="shared" si="20"/>
        <v>1.56</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32.260000000000005</v>
      </c>
      <c r="H107" s="2814"/>
      <c r="I107" s="2814"/>
      <c r="J107" s="2814"/>
      <c r="K107" s="2814"/>
      <c r="L107" s="2814"/>
      <c r="M107" s="2814"/>
      <c r="N107" s="2814"/>
      <c r="O107" s="2814"/>
      <c r="P107" s="2814"/>
      <c r="Q107" s="2814"/>
      <c r="R107" s="2814"/>
      <c r="S107" s="2814"/>
      <c r="T107" s="2814"/>
      <c r="U107" s="2814"/>
      <c r="V107" s="2814"/>
      <c r="W107" s="2814"/>
      <c r="X107" s="2814"/>
      <c r="Y107" s="2814"/>
      <c r="Z107" s="2649">
        <f>Z6</f>
        <v>32.260000000000005</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7355</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7355</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7355</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5.3120000000000012</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5.3120000000000012</v>
      </c>
      <c r="W6" s="476"/>
      <c r="X6" s="476">
        <f>+X7+X18+X25+X36+X41+X46+X49+X52+X53+X72</f>
        <v>0</v>
      </c>
      <c r="Y6" s="476"/>
      <c r="Z6" s="476">
        <f>+Z7+Z18+Z25+Z36+Z41+Z46+Z49+Z52+Z53+Z72</f>
        <v>5.3120000000000012</v>
      </c>
      <c r="AA6" s="473" t="s">
        <v>6600</v>
      </c>
    </row>
    <row r="7" spans="1:27" ht="90.75" customHeight="1">
      <c r="A7" s="478">
        <v>42</v>
      </c>
      <c r="B7" s="479" t="s">
        <v>47</v>
      </c>
      <c r="C7" s="479"/>
      <c r="D7" s="478"/>
      <c r="E7" s="479"/>
      <c r="F7" s="478"/>
      <c r="G7" s="545">
        <f>G8+G9+G13+G14+G15+G16+G17</f>
        <v>5.3120000000000012</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5.3120000000000012</v>
      </c>
      <c r="W7" s="2993"/>
      <c r="X7" s="545">
        <f>X8+X9+X13+X14+X15+X16+X17</f>
        <v>0</v>
      </c>
      <c r="Y7" s="2993"/>
      <c r="Z7" s="545">
        <f>Z8+Z9+Z13+Z14+Z15+Z16+Z17</f>
        <v>5.3120000000000012</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5.3120000000000012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5.3120000000000012</v>
      </c>
      <c r="W9" s="2996"/>
      <c r="X9" s="1072">
        <f>SUM(X10:X12)</f>
        <v>0</v>
      </c>
      <c r="Y9" s="2996"/>
      <c r="Z9" s="1072">
        <f>SUM(Z10:Z12)</f>
        <v>5.3120000000000012</v>
      </c>
      <c r="AA9" s="4823" t="s">
        <v>6602</v>
      </c>
    </row>
    <row r="10" spans="1:27" ht="30" customHeight="1">
      <c r="A10" s="493" t="s">
        <v>911</v>
      </c>
      <c r="B10" s="1607" t="s">
        <v>912</v>
      </c>
      <c r="C10" s="2943" t="s">
        <v>393</v>
      </c>
      <c r="D10" s="2998">
        <v>2000</v>
      </c>
      <c r="E10" s="1473">
        <f t="shared" si="0"/>
        <v>0.02</v>
      </c>
      <c r="F10" s="409">
        <f>VLOOKUP($A$1,'[4]RCH-6_Family Planning'!$B$6:$Q$63,2,0)</f>
        <v>332</v>
      </c>
      <c r="G10" s="1473">
        <f>F10*E10*0.8</f>
        <v>5.3120000000000012</v>
      </c>
      <c r="H10" s="2999"/>
      <c r="I10" s="2996"/>
      <c r="J10" s="2996"/>
      <c r="K10" s="2996"/>
      <c r="L10" s="2996"/>
      <c r="M10" s="2996"/>
      <c r="N10" s="2996"/>
      <c r="O10" s="2996"/>
      <c r="P10" s="2996"/>
      <c r="Q10" s="2996"/>
      <c r="R10" s="2996"/>
      <c r="S10" s="2996"/>
      <c r="T10" s="2996"/>
      <c r="U10" s="2996"/>
      <c r="V10" s="3000">
        <f>G10</f>
        <v>5.3120000000000012</v>
      </c>
      <c r="W10" s="2996"/>
      <c r="X10" s="2996"/>
      <c r="Y10" s="2996"/>
      <c r="Z10" s="2999">
        <f>X10+V10+T10+R10+N10+L10+H10</f>
        <v>5.3120000000000012</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5.3120000000000012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5.3120000000000012</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7355</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36.85</v>
      </c>
      <c r="H6" s="476">
        <f>+H7+H22+H31+H39+H43+H49+H58+H62+H63+H67</f>
        <v>0</v>
      </c>
      <c r="I6" s="476"/>
      <c r="J6" s="476">
        <f>+J7+J22+J31+J39+J43+J49+J58+J62+J63+J67</f>
        <v>0</v>
      </c>
      <c r="K6" s="476">
        <f>+K7+K22+K31+K39+K43+K49+K58+K62+K63+K67</f>
        <v>0</v>
      </c>
      <c r="L6" s="476">
        <f>+L7+L22+L31+L39+L43+L49+L58+L62+L63+L67</f>
        <v>0</v>
      </c>
      <c r="M6" s="476"/>
      <c r="N6" s="476">
        <f>+N7+N22+N31+N39+N43+N49+N58+N62+N63+N67</f>
        <v>36.35</v>
      </c>
      <c r="O6" s="476"/>
      <c r="P6" s="476">
        <f>+P7+P22+P31+P39+P43+P49+P58+P62+P63+P67</f>
        <v>0</v>
      </c>
      <c r="Q6" s="476">
        <f>+Q7+Q22+Q31+Q39+Q43+Q49+Q58+Q62+Q63+Q67</f>
        <v>0</v>
      </c>
      <c r="R6" s="476">
        <f>+R7+R22+R31+R39+R43+R49+R58+R62+R63+R67</f>
        <v>0</v>
      </c>
      <c r="S6" s="476"/>
      <c r="T6" s="476">
        <f>+T7+T22+T31+T39+T43+T49+T58+T62+T63+T67</f>
        <v>0</v>
      </c>
      <c r="U6" s="476"/>
      <c r="V6" s="476">
        <f>+V7+V22+V31+V39+V43+V49+V58+V62+V63+V67</f>
        <v>0.5</v>
      </c>
      <c r="W6" s="476"/>
      <c r="X6" s="476">
        <f>+X7+X22+X31+X39+X43+X49+X58+X62+X63+X67</f>
        <v>0</v>
      </c>
      <c r="Y6" s="476"/>
      <c r="Z6" s="476">
        <f>+Z7+Z22+Z31+Z39+Z43+Z49+Z58+Z62+Z63+Z67</f>
        <v>36.85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36.85</v>
      </c>
      <c r="H49" s="3041">
        <f t="shared" ref="H49:Z49" si="16">SUM(H50:H57)</f>
        <v>0</v>
      </c>
      <c r="I49" s="3041"/>
      <c r="J49" s="3041">
        <f t="shared" si="16"/>
        <v>0</v>
      </c>
      <c r="K49" s="3041">
        <f t="shared" si="16"/>
        <v>0</v>
      </c>
      <c r="L49" s="3041">
        <f t="shared" si="16"/>
        <v>0</v>
      </c>
      <c r="M49" s="3041"/>
      <c r="N49" s="3041">
        <f t="shared" si="16"/>
        <v>36.35</v>
      </c>
      <c r="O49" s="3041"/>
      <c r="P49" s="3041">
        <f t="shared" si="16"/>
        <v>0</v>
      </c>
      <c r="Q49" s="3041">
        <f t="shared" si="16"/>
        <v>0</v>
      </c>
      <c r="R49" s="3041">
        <f t="shared" si="16"/>
        <v>0</v>
      </c>
      <c r="S49" s="3041"/>
      <c r="T49" s="3041">
        <f t="shared" si="16"/>
        <v>0</v>
      </c>
      <c r="U49" s="3041"/>
      <c r="V49" s="3041">
        <f t="shared" si="16"/>
        <v>0.5</v>
      </c>
      <c r="W49" s="3041"/>
      <c r="X49" s="3041">
        <f t="shared" si="16"/>
        <v>0</v>
      </c>
      <c r="Y49" s="3041"/>
      <c r="Z49" s="3041">
        <f t="shared" si="16"/>
        <v>36.85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3635000</v>
      </c>
      <c r="E51" s="2524">
        <f>D51/100000</f>
        <v>36.35</v>
      </c>
      <c r="F51" s="493">
        <v>1</v>
      </c>
      <c r="G51" s="3084">
        <f>E51*F51</f>
        <v>36.35</v>
      </c>
      <c r="H51" s="3085"/>
      <c r="I51" s="3085"/>
      <c r="J51" s="3085"/>
      <c r="K51" s="3085"/>
      <c r="L51" s="3085"/>
      <c r="M51" s="3085"/>
      <c r="N51" s="3086">
        <f>G51</f>
        <v>36.35</v>
      </c>
      <c r="O51" s="3085"/>
      <c r="P51" s="3085"/>
      <c r="Q51" s="3085"/>
      <c r="R51" s="3085"/>
      <c r="S51" s="3085"/>
      <c r="T51" s="3085"/>
      <c r="U51" s="3085"/>
      <c r="V51" s="3085"/>
      <c r="W51" s="3085"/>
      <c r="X51" s="3085"/>
      <c r="Y51" s="3085"/>
      <c r="Z51" s="2378">
        <f t="shared" ref="Z51:Z52" si="17">X51+V51+T51+R51+N51+L51+H51</f>
        <v>36.35</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50000</v>
      </c>
      <c r="E56" s="2524">
        <f>D56/100000</f>
        <v>0.5</v>
      </c>
      <c r="F56" s="493">
        <v>1</v>
      </c>
      <c r="G56" s="3084">
        <f>E56*F56</f>
        <v>0.5</v>
      </c>
      <c r="H56" s="3085"/>
      <c r="I56" s="3085"/>
      <c r="J56" s="3085"/>
      <c r="K56" s="3085"/>
      <c r="L56" s="3085"/>
      <c r="M56" s="3085"/>
      <c r="N56" s="3085"/>
      <c r="O56" s="3085"/>
      <c r="P56" s="3085"/>
      <c r="Q56" s="3085"/>
      <c r="R56" s="3085"/>
      <c r="S56" s="3085"/>
      <c r="T56" s="3085"/>
      <c r="U56" s="3085"/>
      <c r="V56" s="3086">
        <f>G56</f>
        <v>0.5</v>
      </c>
      <c r="W56" s="3085"/>
      <c r="X56" s="3085"/>
      <c r="Y56" s="3085"/>
      <c r="Z56" s="2378">
        <f t="shared" si="18"/>
        <v>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36.85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36.85</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7355</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7355</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1.5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1.5</v>
      </c>
      <c r="W6" s="365">
        <f t="shared" si="0"/>
        <v>0</v>
      </c>
      <c r="X6" s="365">
        <f t="shared" si="0"/>
        <v>0</v>
      </c>
      <c r="Y6" s="365">
        <f t="shared" si="0"/>
        <v>0</v>
      </c>
      <c r="Z6" s="365">
        <f t="shared" si="0"/>
        <v>1.5</v>
      </c>
      <c r="AA6" s="580"/>
    </row>
    <row r="7" spans="1:27" s="93" customFormat="1" ht="18.75" customHeight="1">
      <c r="A7" s="366">
        <v>63</v>
      </c>
      <c r="B7" s="367" t="s">
        <v>72</v>
      </c>
      <c r="C7" s="367"/>
      <c r="D7" s="366"/>
      <c r="E7" s="367"/>
      <c r="F7" s="367"/>
      <c r="G7" s="582">
        <f>G8+G9+G20+G21+G22</f>
        <v>1.5</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1.5</v>
      </c>
      <c r="W7" s="582">
        <f t="shared" si="1"/>
        <v>0</v>
      </c>
      <c r="X7" s="582">
        <f t="shared" si="1"/>
        <v>0</v>
      </c>
      <c r="Y7" s="582">
        <f t="shared" si="1"/>
        <v>0</v>
      </c>
      <c r="Z7" s="582">
        <f t="shared" si="1"/>
        <v>1.5</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1.5</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1.5</v>
      </c>
      <c r="W9" s="492">
        <f t="shared" si="2"/>
        <v>0</v>
      </c>
      <c r="X9" s="492">
        <f t="shared" si="2"/>
        <v>0</v>
      </c>
      <c r="Y9" s="492">
        <f t="shared" si="2"/>
        <v>0</v>
      </c>
      <c r="Z9" s="492">
        <f t="shared" si="2"/>
        <v>1.5</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1</v>
      </c>
      <c r="G19" s="3126">
        <f t="shared" si="8"/>
        <v>1.5</v>
      </c>
      <c r="H19" s="2712"/>
      <c r="I19" s="2712"/>
      <c r="J19" s="2712"/>
      <c r="K19" s="2712"/>
      <c r="L19" s="2712"/>
      <c r="M19" s="2712"/>
      <c r="N19" s="2712"/>
      <c r="O19" s="2712"/>
      <c r="P19" s="2712"/>
      <c r="Q19" s="2712"/>
      <c r="R19" s="2712"/>
      <c r="S19" s="2712"/>
      <c r="T19" s="2712"/>
      <c r="U19" s="2712"/>
      <c r="V19" s="3132">
        <f>G19</f>
        <v>1.5</v>
      </c>
      <c r="W19" s="2656"/>
      <c r="X19" s="2656"/>
      <c r="Y19" s="2656"/>
      <c r="Z19" s="2857">
        <f t="shared" si="4"/>
        <v>1.5</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1.5</v>
      </c>
      <c r="H23" s="3143"/>
      <c r="I23" s="3143"/>
      <c r="J23" s="3143"/>
      <c r="K23" s="3143"/>
      <c r="L23" s="3143"/>
      <c r="M23" s="3143"/>
      <c r="N23" s="3143"/>
      <c r="O23" s="3143"/>
      <c r="P23" s="3143"/>
      <c r="Q23" s="3143"/>
      <c r="R23" s="3143"/>
      <c r="S23" s="3143"/>
      <c r="T23" s="3143"/>
      <c r="U23" s="3143"/>
      <c r="V23" s="3143"/>
      <c r="W23" s="3143"/>
      <c r="X23" s="3143"/>
      <c r="Y23" s="3143"/>
      <c r="Z23" s="3145">
        <f>Z7</f>
        <v>1.5</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7355</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7355</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7355</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7355</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7355</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7355</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7355</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2.5499999999999998</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2.5499999999999998</v>
      </c>
      <c r="W6" s="1046"/>
      <c r="X6" s="1046">
        <f>X7+X10+X12+X16+X22+X27+X29+X30+X31+X38</f>
        <v>0</v>
      </c>
      <c r="Y6" s="1046"/>
      <c r="Z6" s="1046">
        <f>Z7+Z10+Z12+Z16+Z22+Z27+Z29+Z30+Z31+Z38</f>
        <v>2.5499999999999998</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2.5499999999999998</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2.5499999999999998</v>
      </c>
      <c r="W22" s="3492"/>
      <c r="X22" s="3492">
        <f t="shared" si="6"/>
        <v>0</v>
      </c>
      <c r="Y22" s="3492"/>
      <c r="Z22" s="3492">
        <f t="shared" si="6"/>
        <v>2.5499999999999998</v>
      </c>
      <c r="AA22" s="3482"/>
    </row>
    <row r="23" spans="1:27" s="153" customFormat="1" ht="80.25" customHeight="1">
      <c r="A23" s="3485">
        <v>91.1</v>
      </c>
      <c r="B23" s="1483" t="s">
        <v>1716</v>
      </c>
      <c r="C23" s="373" t="s">
        <v>1717</v>
      </c>
      <c r="D23" s="3503">
        <v>250000</v>
      </c>
      <c r="E23" s="1473">
        <f>D23/100000</f>
        <v>2.5</v>
      </c>
      <c r="F23" s="425">
        <f>VLOOKUP($A$1,'[4]NCD-1_NPCB&amp;VI'!$B$6:$Q$63,9,0)</f>
        <v>1</v>
      </c>
      <c r="G23" s="1473">
        <f>E23*F23</f>
        <v>2.5</v>
      </c>
      <c r="H23" s="606"/>
      <c r="I23" s="606"/>
      <c r="J23" s="606"/>
      <c r="K23" s="606"/>
      <c r="L23" s="606"/>
      <c r="M23" s="606"/>
      <c r="N23" s="606"/>
      <c r="O23" s="606"/>
      <c r="P23" s="606"/>
      <c r="Q23" s="606"/>
      <c r="R23" s="606"/>
      <c r="S23" s="606"/>
      <c r="T23" s="606"/>
      <c r="U23" s="606"/>
      <c r="V23" s="3504">
        <f t="shared" si="5"/>
        <v>2.5</v>
      </c>
      <c r="W23" s="606"/>
      <c r="X23" s="606"/>
      <c r="Y23" s="606"/>
      <c r="Z23" s="3504">
        <f t="shared" si="4"/>
        <v>2.5</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2.5499999999999998</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7355</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132.80568000000002</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132.80568000000002</v>
      </c>
      <c r="W6" s="1047"/>
      <c r="X6" s="1046">
        <f>X7+X23</f>
        <v>0</v>
      </c>
      <c r="Y6" s="1047"/>
      <c r="Z6" s="1046">
        <f>Z7+Z23</f>
        <v>132.80568000000002</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132.80568000000002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132.80568000000002</v>
      </c>
      <c r="W23" s="1113"/>
      <c r="X23" s="1113">
        <f t="shared" si="5"/>
        <v>0</v>
      </c>
      <c r="Y23" s="1113"/>
      <c r="Z23" s="1113">
        <f>SUM(Z24:Z31)</f>
        <v>132.80568000000002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1</v>
      </c>
      <c r="G26" s="1936">
        <f>E26*F26</f>
        <v>124.40568000000002</v>
      </c>
      <c r="H26" s="1115"/>
      <c r="I26" s="1115"/>
      <c r="J26" s="1115"/>
      <c r="K26" s="1115"/>
      <c r="L26" s="1115"/>
      <c r="M26" s="1115"/>
      <c r="N26" s="1115"/>
      <c r="O26" s="1115"/>
      <c r="P26" s="1115"/>
      <c r="Q26" s="1115"/>
      <c r="R26" s="1115"/>
      <c r="S26" s="1115"/>
      <c r="T26" s="1115"/>
      <c r="U26" s="1115"/>
      <c r="V26" s="1116">
        <f>G26</f>
        <v>124.40568000000002</v>
      </c>
      <c r="W26" s="1115"/>
      <c r="X26" s="1115"/>
      <c r="Y26" s="1115"/>
      <c r="Z26" s="1189">
        <f t="shared" ref="Z26:Z31" si="6">X26+V26+T26+R26+N26+L26+H26</f>
        <v>124.40568000000002</v>
      </c>
      <c r="AA26" s="4444" t="s">
        <v>6892</v>
      </c>
    </row>
    <row r="27" spans="1:27" ht="23.25" customHeight="1">
      <c r="A27" s="3562" t="s">
        <v>1780</v>
      </c>
      <c r="B27" s="1932" t="s">
        <v>1781</v>
      </c>
      <c r="C27" s="1935" t="s">
        <v>693</v>
      </c>
      <c r="D27" s="1935">
        <v>240000</v>
      </c>
      <c r="E27" s="1936">
        <f>D27/100000</f>
        <v>2.4</v>
      </c>
      <c r="F27" s="698">
        <f>VLOOKUP($A$1,'[4]NCD-2_NMHP'!$B$6:$J$63,7,0)</f>
        <v>1</v>
      </c>
      <c r="G27" s="1936">
        <f>E27*F27</f>
        <v>2.4</v>
      </c>
      <c r="H27" s="1115"/>
      <c r="I27" s="1115"/>
      <c r="J27" s="1115"/>
      <c r="K27" s="1115"/>
      <c r="L27" s="1115"/>
      <c r="M27" s="1115"/>
      <c r="N27" s="1115"/>
      <c r="O27" s="1115"/>
      <c r="P27" s="1115"/>
      <c r="Q27" s="1115"/>
      <c r="R27" s="1115"/>
      <c r="S27" s="1115"/>
      <c r="T27" s="1115"/>
      <c r="U27" s="1115"/>
      <c r="V27" s="1116">
        <f t="shared" ref="V27:V31" si="7">G27</f>
        <v>2.4</v>
      </c>
      <c r="W27" s="1115"/>
      <c r="X27" s="1115"/>
      <c r="Y27" s="1115"/>
      <c r="Z27" s="1189">
        <f t="shared" si="6"/>
        <v>2.4</v>
      </c>
      <c r="AA27" s="4445" t="s">
        <v>4339</v>
      </c>
    </row>
    <row r="28" spans="1:27" ht="23.25" customHeight="1">
      <c r="A28" s="3562" t="s">
        <v>1782</v>
      </c>
      <c r="B28" s="1932" t="s">
        <v>6748</v>
      </c>
      <c r="C28" s="1935" t="s">
        <v>693</v>
      </c>
      <c r="D28" s="1935">
        <v>600000</v>
      </c>
      <c r="E28" s="1936">
        <f>D28/100000</f>
        <v>6</v>
      </c>
      <c r="F28" s="698">
        <f>VLOOKUP($A$1,'[4]NCD-2_NMHP'!$B$6:$J$63,8,0)</f>
        <v>1</v>
      </c>
      <c r="G28" s="1936">
        <f>E28*F28</f>
        <v>6</v>
      </c>
      <c r="H28" s="1115"/>
      <c r="I28" s="1115"/>
      <c r="J28" s="1115"/>
      <c r="K28" s="1115"/>
      <c r="L28" s="1115"/>
      <c r="M28" s="1115"/>
      <c r="N28" s="1115"/>
      <c r="O28" s="1115"/>
      <c r="P28" s="1115"/>
      <c r="Q28" s="1115"/>
      <c r="R28" s="1115"/>
      <c r="S28" s="1115"/>
      <c r="T28" s="1115"/>
      <c r="U28" s="1115"/>
      <c r="V28" s="1116">
        <f t="shared" si="7"/>
        <v>6</v>
      </c>
      <c r="W28" s="1115"/>
      <c r="X28" s="1115"/>
      <c r="Y28" s="1115"/>
      <c r="Z28" s="1189">
        <f t="shared" si="6"/>
        <v>6</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132.80568000000002</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7355</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7355</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7355</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7355</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436.09649999999999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16.096499999999999</v>
      </c>
      <c r="U6" s="1002"/>
      <c r="V6" s="1002">
        <f>+V7+V15+V25+V43+V84</f>
        <v>420</v>
      </c>
      <c r="W6" s="1002"/>
      <c r="X6" s="1002">
        <f>+X7+X15+X25+X43+X84</f>
        <v>0</v>
      </c>
      <c r="Y6" s="1002"/>
      <c r="Z6" s="1002">
        <f>+Z7+Z15+Z25+Z43+Z84</f>
        <v>436.09649999999999</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436.09649999999999</v>
      </c>
      <c r="H25" s="1016">
        <f>SUM(H26:H42)</f>
        <v>0</v>
      </c>
      <c r="I25" s="1016"/>
      <c r="J25" s="1016"/>
      <c r="K25" s="1016"/>
      <c r="L25" s="1016">
        <f>SUM(L26:L42)</f>
        <v>0</v>
      </c>
      <c r="M25" s="1016"/>
      <c r="N25" s="1016">
        <f>SUM(N26:N42)</f>
        <v>0</v>
      </c>
      <c r="O25" s="1016"/>
      <c r="P25" s="1016"/>
      <c r="Q25" s="1016"/>
      <c r="R25" s="1016">
        <f>SUM(R26:R42)</f>
        <v>0</v>
      </c>
      <c r="S25" s="1016"/>
      <c r="T25" s="1016">
        <f>SUM(T26:T42)</f>
        <v>16.096499999999999</v>
      </c>
      <c r="U25" s="1016"/>
      <c r="V25" s="1016">
        <f>SUM(V26:V42)</f>
        <v>420</v>
      </c>
      <c r="W25" s="1016"/>
      <c r="X25" s="1016">
        <f>SUM(X26:X42)</f>
        <v>0</v>
      </c>
      <c r="Y25" s="1016"/>
      <c r="Z25" s="3679">
        <f>SUM(Z26:Z42)</f>
        <v>436.09649999999999</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10950</v>
      </c>
      <c r="G35" s="3691">
        <f>E35*F35</f>
        <v>16.096499999999999</v>
      </c>
      <c r="H35" s="3688"/>
      <c r="I35" s="3688"/>
      <c r="J35" s="3688"/>
      <c r="K35" s="3688"/>
      <c r="L35" s="3688"/>
      <c r="M35" s="3688"/>
      <c r="N35" s="3688"/>
      <c r="O35" s="3688"/>
      <c r="P35" s="3688"/>
      <c r="Q35" s="3688"/>
      <c r="R35" s="3688"/>
      <c r="S35" s="3688"/>
      <c r="T35" s="3689">
        <f>G35</f>
        <v>16.096499999999999</v>
      </c>
      <c r="U35" s="3688"/>
      <c r="V35" s="3688"/>
      <c r="W35" s="3688"/>
      <c r="X35" s="3688"/>
      <c r="Y35" s="3688"/>
      <c r="Z35" s="3692">
        <f>H35+L35+N35+R35+T35+V35+X35</f>
        <v>16.096499999999999</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1</v>
      </c>
      <c r="G41" s="1019">
        <f>E41*F41</f>
        <v>420</v>
      </c>
      <c r="H41" s="761"/>
      <c r="I41" s="761"/>
      <c r="J41" s="761"/>
      <c r="K41" s="761"/>
      <c r="L41" s="761"/>
      <c r="M41" s="761"/>
      <c r="N41" s="761"/>
      <c r="O41" s="761"/>
      <c r="P41" s="761"/>
      <c r="Q41" s="761"/>
      <c r="R41" s="761"/>
      <c r="S41" s="761"/>
      <c r="T41" s="761"/>
      <c r="U41" s="761"/>
      <c r="V41" s="1025">
        <f>G41</f>
        <v>420</v>
      </c>
      <c r="W41" s="761"/>
      <c r="X41" s="761"/>
      <c r="Y41" s="761"/>
      <c r="Z41" s="3004">
        <f t="shared" si="0"/>
        <v>420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436.09649999999999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7355</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7355</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7355</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7355</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7355</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7355</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7355</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7355</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7355</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7355</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297.61200000000002</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126.812</v>
      </c>
      <c r="U6" s="92"/>
      <c r="V6" s="92">
        <f>+V7+V19+V23+V32+V37</f>
        <v>170.8</v>
      </c>
      <c r="W6" s="92"/>
      <c r="X6" s="92">
        <f>+X7+X19+X23+X32+X37</f>
        <v>0</v>
      </c>
      <c r="Y6" s="92"/>
      <c r="Z6" s="92">
        <f>+Z7+Z19+Z23+Z32+Z37</f>
        <v>297.61200000000002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294.012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126.812</v>
      </c>
      <c r="U19" s="96"/>
      <c r="V19" s="96">
        <f t="shared" si="1"/>
        <v>167.20000000000002</v>
      </c>
      <c r="W19" s="96"/>
      <c r="X19" s="96">
        <f t="shared" si="1"/>
        <v>0</v>
      </c>
      <c r="Y19" s="96"/>
      <c r="Z19" s="96">
        <f>SUM(Z20:Z22)</f>
        <v>294.012</v>
      </c>
      <c r="AA19" s="366"/>
    </row>
    <row r="20" spans="1:27" s="127" customFormat="1" ht="33" customHeight="1">
      <c r="A20" s="2013">
        <v>155.1</v>
      </c>
      <c r="B20" s="245" t="s">
        <v>2161</v>
      </c>
      <c r="C20" s="177" t="s">
        <v>693</v>
      </c>
      <c r="D20" s="80">
        <v>400</v>
      </c>
      <c r="E20" s="246">
        <f>D20/100000</f>
        <v>4.0000000000000001E-3</v>
      </c>
      <c r="F20" s="80">
        <f>VLOOKUP($A$1,'[4]HSS-2_Blood Services'!$B$11:$Q$68,5,0)</f>
        <v>41800</v>
      </c>
      <c r="G20" s="246">
        <f>F20*E20</f>
        <v>167.20000000000002</v>
      </c>
      <c r="H20" s="247"/>
      <c r="I20" s="247"/>
      <c r="J20" s="247"/>
      <c r="K20" s="247"/>
      <c r="L20" s="247"/>
      <c r="M20" s="247"/>
      <c r="N20" s="247"/>
      <c r="O20" s="247"/>
      <c r="P20" s="247"/>
      <c r="Q20" s="247"/>
      <c r="R20" s="247"/>
      <c r="S20" s="247"/>
      <c r="T20" s="247"/>
      <c r="U20" s="247"/>
      <c r="V20" s="248">
        <f>G20</f>
        <v>167.20000000000002</v>
      </c>
      <c r="W20" s="247"/>
      <c r="X20" s="247"/>
      <c r="Y20" s="247"/>
      <c r="Z20" s="1161">
        <f>X20+V20+T20+R20+N20+L20+H20</f>
        <v>167.20000000000002</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36232</v>
      </c>
      <c r="G22" s="246">
        <f>F22*E22</f>
        <v>126.812</v>
      </c>
      <c r="H22" s="251"/>
      <c r="I22" s="251"/>
      <c r="J22" s="251"/>
      <c r="K22" s="251"/>
      <c r="L22" s="251"/>
      <c r="M22" s="251"/>
      <c r="N22" s="251"/>
      <c r="O22" s="251"/>
      <c r="P22" s="251"/>
      <c r="Q22" s="251"/>
      <c r="R22" s="251"/>
      <c r="S22" s="251"/>
      <c r="T22" s="248">
        <f>G22</f>
        <v>126.812</v>
      </c>
      <c r="U22" s="251"/>
      <c r="V22" s="248"/>
      <c r="W22" s="251"/>
      <c r="X22" s="251"/>
      <c r="Y22" s="251"/>
      <c r="Z22" s="1161">
        <f>X22+V22+T22+R22+N22+L22+H22</f>
        <v>126.812</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297.61200000000002</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126.812</v>
      </c>
      <c r="U39" s="2276">
        <f t="shared" si="11"/>
        <v>0</v>
      </c>
      <c r="V39" s="2276">
        <f t="shared" si="11"/>
        <v>170.8</v>
      </c>
      <c r="W39" s="2276">
        <f t="shared" si="11"/>
        <v>0</v>
      </c>
      <c r="X39" s="2276">
        <f t="shared" si="11"/>
        <v>0</v>
      </c>
      <c r="Y39" s="2276">
        <f t="shared" si="11"/>
        <v>0</v>
      </c>
      <c r="Z39" s="2276">
        <f t="shared" si="11"/>
        <v>297.61200000000002</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7355</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7355</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30</v>
      </c>
      <c r="J8" s="2450">
        <f>J42+J28+J25+J21+J17+J13+J9</f>
        <v>0</v>
      </c>
      <c r="K8" s="2450">
        <f>K42+K28+K25+K21+K17+K13+K9</f>
        <v>0</v>
      </c>
      <c r="L8" s="2450">
        <f>L42+L28+L25+L21+L17+L13+L9</f>
        <v>0</v>
      </c>
      <c r="M8" s="2450">
        <f>M42+M28+M25+M21+M17+M13+M9</f>
        <v>30</v>
      </c>
      <c r="N8" s="2451">
        <f>L8+M8</f>
        <v>30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30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30</v>
      </c>
      <c r="J28" s="2445">
        <f t="shared" ref="J28:AA28" si="14">SUM(J29:J41)</f>
        <v>0</v>
      </c>
      <c r="K28" s="2445">
        <f t="shared" si="14"/>
        <v>0</v>
      </c>
      <c r="L28" s="2445">
        <f t="shared" si="14"/>
        <v>0</v>
      </c>
      <c r="M28" s="2445">
        <f t="shared" si="14"/>
        <v>30</v>
      </c>
      <c r="N28" s="2444">
        <f>L28+M28</f>
        <v>30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30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3000000</v>
      </c>
      <c r="G34" s="345">
        <f>F34/100000</f>
        <v>30</v>
      </c>
      <c r="H34" s="346">
        <v>1</v>
      </c>
      <c r="I34" s="347">
        <f>G34*H34</f>
        <v>30</v>
      </c>
      <c r="J34" s="348"/>
      <c r="K34" s="348"/>
      <c r="L34" s="349"/>
      <c r="M34" s="348">
        <f>I34</f>
        <v>30</v>
      </c>
      <c r="N34" s="350">
        <f t="shared" si="2"/>
        <v>30</v>
      </c>
      <c r="O34" s="349" t="s">
        <v>4299</v>
      </c>
      <c r="P34" s="349"/>
      <c r="Q34" s="349"/>
      <c r="R34" s="349"/>
      <c r="S34" s="349"/>
      <c r="T34" s="349"/>
      <c r="U34" s="349"/>
      <c r="V34" s="349"/>
      <c r="W34" s="351"/>
      <c r="X34" s="351"/>
      <c r="Y34" s="349"/>
      <c r="Z34" s="349"/>
      <c r="AA34" s="349"/>
      <c r="AB34" s="919">
        <f t="shared" si="3"/>
        <v>30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30</v>
      </c>
      <c r="J43" s="2432">
        <f t="shared" si="24"/>
        <v>0</v>
      </c>
      <c r="K43" s="2432">
        <f t="shared" si="24"/>
        <v>0</v>
      </c>
      <c r="L43" s="2432">
        <f t="shared" si="24"/>
        <v>0</v>
      </c>
      <c r="M43" s="2432">
        <f t="shared" si="24"/>
        <v>30</v>
      </c>
      <c r="N43" s="2433">
        <f t="shared" si="24"/>
        <v>30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30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30</v>
      </c>
      <c r="J45" s="2437"/>
      <c r="K45" s="2437"/>
      <c r="L45" s="2438"/>
      <c r="M45" s="2439"/>
      <c r="N45" s="2439">
        <f>N43+N44</f>
        <v>30</v>
      </c>
      <c r="O45" s="2438"/>
      <c r="P45" s="916"/>
      <c r="Q45" s="916"/>
      <c r="R45" s="916"/>
      <c r="S45" s="916"/>
      <c r="T45" s="916"/>
      <c r="U45" s="916"/>
      <c r="V45" s="917"/>
      <c r="W45" s="917"/>
      <c r="X45" s="917"/>
      <c r="Y45" s="916"/>
      <c r="Z45" s="916"/>
      <c r="AA45" s="916"/>
      <c r="AB45" s="921">
        <f>AB43+AB44</f>
        <v>30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7355</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7355</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7355</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7355</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7355</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7355</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7355</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63" hidden="1">
      <c r="A1" s="4652" t="s">
        <v>7355</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7355</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7355</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7355</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7355</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60" hidden="1">
      <c r="A1" s="4594" t="s">
        <v>7355</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7355</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7355</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7355</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7355</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7355</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7355</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1.7782099999999996</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1.7782099999999996</v>
      </c>
      <c r="W6" s="476"/>
      <c r="X6" s="476">
        <f>+X7+X16+X35+X44+X54+X61</f>
        <v>0</v>
      </c>
      <c r="Y6" s="476"/>
      <c r="Z6" s="476">
        <f>+Z7+Z16+Z35+Z44+Z54+Z61</f>
        <v>1.7782099999999996</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1.7782099999999996</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1.7782099999999996</v>
      </c>
      <c r="W35" s="537"/>
      <c r="X35" s="537">
        <f>SUM(X36:X43)</f>
        <v>0</v>
      </c>
      <c r="Y35" s="537"/>
      <c r="Z35" s="537">
        <f>SUM(Z36:Z43)</f>
        <v>1.7782099999999996</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1.7782099999999996</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1.7782099999999996</v>
      </c>
      <c r="W62" s="2295">
        <f t="shared" si="19"/>
        <v>0</v>
      </c>
      <c r="X62" s="2295">
        <f t="shared" si="19"/>
        <v>0</v>
      </c>
      <c r="Y62" s="2295">
        <f t="shared" si="19"/>
        <v>0</v>
      </c>
      <c r="Z62" s="2295">
        <f t="shared" si="19"/>
        <v>1.7782099999999996</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7355</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7355</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387.02730382297949</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387.02730382297949</v>
      </c>
      <c r="W6" s="579">
        <f t="shared" si="0"/>
        <v>0</v>
      </c>
      <c r="X6" s="579">
        <f t="shared" si="0"/>
        <v>0</v>
      </c>
      <c r="Y6" s="579">
        <f t="shared" si="0"/>
        <v>0</v>
      </c>
      <c r="Z6" s="579">
        <f t="shared" si="0"/>
        <v>387.02730382297949</v>
      </c>
      <c r="AA6" s="580"/>
    </row>
    <row r="7" spans="1:27">
      <c r="A7" s="366">
        <v>185</v>
      </c>
      <c r="B7" s="581" t="s">
        <v>178</v>
      </c>
      <c r="C7" s="367"/>
      <c r="D7" s="367"/>
      <c r="E7" s="367"/>
      <c r="F7" s="366"/>
      <c r="G7" s="582">
        <f>SUM(G8:G14)</f>
        <v>373.8273038229795</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373.8273038229795</v>
      </c>
      <c r="W7" s="582"/>
      <c r="X7" s="582">
        <f>SUM(X8:X14)</f>
        <v>0</v>
      </c>
      <c r="Y7" s="582"/>
      <c r="Z7" s="582">
        <f>SUM(Z8:Z14)</f>
        <v>373.8273038229795</v>
      </c>
      <c r="AA7" s="583" t="s">
        <v>7250</v>
      </c>
    </row>
    <row r="8" spans="1:27" s="105" customFormat="1">
      <c r="A8" s="591">
        <v>185.1</v>
      </c>
      <c r="B8" s="592" t="s">
        <v>4247</v>
      </c>
      <c r="C8" s="593" t="s">
        <v>407</v>
      </c>
      <c r="D8" s="3883">
        <f>'HR Budget Annex'!K114*100000</f>
        <v>29502210.057360005</v>
      </c>
      <c r="E8" s="3884">
        <f t="shared" ref="E8:E14" si="2">D8/100000</f>
        <v>295.02210057360003</v>
      </c>
      <c r="F8" s="591">
        <v>1</v>
      </c>
      <c r="G8" s="600">
        <f>E8*F8</f>
        <v>295.02210057360003</v>
      </c>
      <c r="H8" s="594"/>
      <c r="I8" s="594"/>
      <c r="J8" s="594"/>
      <c r="K8" s="594"/>
      <c r="L8" s="594"/>
      <c r="M8" s="594"/>
      <c r="N8" s="594"/>
      <c r="O8" s="594"/>
      <c r="P8" s="594"/>
      <c r="Q8" s="594"/>
      <c r="R8" s="594"/>
      <c r="S8" s="594"/>
      <c r="T8" s="594"/>
      <c r="U8" s="594"/>
      <c r="V8" s="594">
        <f>G8</f>
        <v>295.02210057360003</v>
      </c>
      <c r="W8" s="594"/>
      <c r="X8" s="594"/>
      <c r="Y8" s="594"/>
      <c r="Z8" s="1144">
        <f t="shared" ref="Z8:Z14" si="3">H8+L8+N8+R8+T8+V8+X8</f>
        <v>295.02210057360003</v>
      </c>
      <c r="AA8" s="595"/>
    </row>
    <row r="9" spans="1:27" s="105" customFormat="1">
      <c r="A9" s="591">
        <v>185.2</v>
      </c>
      <c r="B9" s="592" t="s">
        <v>7248</v>
      </c>
      <c r="C9" s="593" t="s">
        <v>407</v>
      </c>
      <c r="D9" s="3883">
        <f>('HR Budget Annex'!L114+'HR Budget Annex'!L313)*100000</f>
        <v>1048757.8326937617</v>
      </c>
      <c r="E9" s="3884">
        <f t="shared" si="2"/>
        <v>10.487578326937617</v>
      </c>
      <c r="F9" s="591">
        <v>1</v>
      </c>
      <c r="G9" s="600">
        <f>E9*F9</f>
        <v>10.487578326937617</v>
      </c>
      <c r="H9" s="594"/>
      <c r="I9" s="594"/>
      <c r="J9" s="594"/>
      <c r="K9" s="594"/>
      <c r="L9" s="594"/>
      <c r="M9" s="594"/>
      <c r="N9" s="594"/>
      <c r="O9" s="594"/>
      <c r="P9" s="594"/>
      <c r="Q9" s="594"/>
      <c r="R9" s="594"/>
      <c r="S9" s="594"/>
      <c r="T9" s="594"/>
      <c r="U9" s="594"/>
      <c r="V9" s="594">
        <f t="shared" ref="V9:V14" si="4">G9</f>
        <v>10.487578326937617</v>
      </c>
      <c r="W9" s="594"/>
      <c r="X9" s="594"/>
      <c r="Y9" s="594"/>
      <c r="Z9" s="1144">
        <f t="shared" si="3"/>
        <v>10.487578326937617</v>
      </c>
      <c r="AA9" s="595"/>
    </row>
    <row r="10" spans="1:27" s="105" customFormat="1">
      <c r="A10" s="591">
        <v>185.3</v>
      </c>
      <c r="B10" s="592" t="s">
        <v>4249</v>
      </c>
      <c r="C10" s="593" t="s">
        <v>407</v>
      </c>
      <c r="D10" s="3883">
        <f>'HR Budget Annex'!K281*100000</f>
        <v>2422068</v>
      </c>
      <c r="E10" s="3884">
        <f t="shared" si="2"/>
        <v>24.220680000000002</v>
      </c>
      <c r="F10" s="591">
        <v>1</v>
      </c>
      <c r="G10" s="600">
        <f>E10*F10</f>
        <v>24.220680000000002</v>
      </c>
      <c r="H10" s="594"/>
      <c r="I10" s="594"/>
      <c r="J10" s="594"/>
      <c r="K10" s="594"/>
      <c r="L10" s="594"/>
      <c r="M10" s="594"/>
      <c r="N10" s="594"/>
      <c r="O10" s="594"/>
      <c r="P10" s="594"/>
      <c r="Q10" s="594"/>
      <c r="R10" s="594"/>
      <c r="S10" s="594"/>
      <c r="T10" s="594"/>
      <c r="U10" s="594"/>
      <c r="V10" s="594">
        <f t="shared" si="4"/>
        <v>24.220680000000002</v>
      </c>
      <c r="W10" s="594"/>
      <c r="X10" s="594"/>
      <c r="Y10" s="594"/>
      <c r="Z10" s="1144">
        <f t="shared" si="3"/>
        <v>24.220680000000002</v>
      </c>
      <c r="AA10" s="595"/>
    </row>
    <row r="11" spans="1:27" s="105" customFormat="1">
      <c r="A11" s="591">
        <v>185.4</v>
      </c>
      <c r="B11" s="592" t="s">
        <v>7249</v>
      </c>
      <c r="C11" s="593" t="s">
        <v>407</v>
      </c>
      <c r="D11" s="3883">
        <f>('HR Budget Annex'!L281+'HR Budget Annex'!L304+'HR Budget Annex'!L320)*100000</f>
        <v>255578.07504418088</v>
      </c>
      <c r="E11" s="3884">
        <f t="shared" si="2"/>
        <v>2.5557807504418086</v>
      </c>
      <c r="F11" s="591">
        <v>1</v>
      </c>
      <c r="G11" s="600">
        <f>E11*F11</f>
        <v>2.5557807504418086</v>
      </c>
      <c r="H11" s="594"/>
      <c r="I11" s="594"/>
      <c r="J11" s="594"/>
      <c r="K11" s="594"/>
      <c r="L11" s="594"/>
      <c r="M11" s="594"/>
      <c r="N11" s="594"/>
      <c r="O11" s="594"/>
      <c r="P11" s="594"/>
      <c r="Q11" s="594"/>
      <c r="R11" s="594"/>
      <c r="S11" s="594"/>
      <c r="T11" s="594"/>
      <c r="U11" s="594"/>
      <c r="V11" s="594">
        <f t="shared" si="4"/>
        <v>2.5557807504418086</v>
      </c>
      <c r="W11" s="594"/>
      <c r="X11" s="594"/>
      <c r="Y11" s="594"/>
      <c r="Z11" s="1144">
        <f t="shared" si="3"/>
        <v>2.5557807504418086</v>
      </c>
      <c r="AA11" s="595"/>
    </row>
    <row r="12" spans="1:27" s="105" customFormat="1">
      <c r="A12" s="591">
        <v>185.5</v>
      </c>
      <c r="B12" s="592" t="s">
        <v>4250</v>
      </c>
      <c r="C12" s="593" t="s">
        <v>407</v>
      </c>
      <c r="D12" s="3883">
        <f>'HR Budget Annex'!K304*100000</f>
        <v>3629999.9999999995</v>
      </c>
      <c r="E12" s="3884">
        <f t="shared" si="2"/>
        <v>36.299999999999997</v>
      </c>
      <c r="F12" s="591">
        <v>1</v>
      </c>
      <c r="G12" s="600">
        <f t="shared" ref="G12:G14" si="5">E12*F12</f>
        <v>36.299999999999997</v>
      </c>
      <c r="H12" s="594"/>
      <c r="I12" s="594"/>
      <c r="J12" s="594"/>
      <c r="K12" s="594"/>
      <c r="L12" s="594"/>
      <c r="M12" s="594"/>
      <c r="N12" s="594"/>
      <c r="O12" s="594"/>
      <c r="P12" s="594"/>
      <c r="Q12" s="594"/>
      <c r="R12" s="594"/>
      <c r="S12" s="594"/>
      <c r="T12" s="594"/>
      <c r="U12" s="594"/>
      <c r="V12" s="594">
        <f t="shared" si="4"/>
        <v>36.299999999999997</v>
      </c>
      <c r="W12" s="594"/>
      <c r="X12" s="594"/>
      <c r="Y12" s="594"/>
      <c r="Z12" s="1144">
        <f t="shared" si="3"/>
        <v>36.299999999999997</v>
      </c>
      <c r="AA12" s="595"/>
    </row>
    <row r="13" spans="1:27" s="105" customFormat="1">
      <c r="A13" s="591">
        <v>185.6</v>
      </c>
      <c r="B13" s="592" t="s">
        <v>4251</v>
      </c>
      <c r="C13" s="593" t="s">
        <v>407</v>
      </c>
      <c r="D13" s="3883">
        <f>'HR Budget Annex'!K313*100000</f>
        <v>524116.41719999997</v>
      </c>
      <c r="E13" s="3884">
        <f t="shared" si="2"/>
        <v>5.2411641719999995</v>
      </c>
      <c r="F13" s="591">
        <v>1</v>
      </c>
      <c r="G13" s="600">
        <f t="shared" si="5"/>
        <v>5.2411641719999995</v>
      </c>
      <c r="H13" s="594"/>
      <c r="I13" s="594"/>
      <c r="J13" s="594"/>
      <c r="K13" s="594"/>
      <c r="L13" s="594"/>
      <c r="M13" s="594"/>
      <c r="N13" s="594"/>
      <c r="O13" s="594"/>
      <c r="P13" s="594"/>
      <c r="Q13" s="594"/>
      <c r="R13" s="594"/>
      <c r="S13" s="594"/>
      <c r="T13" s="594"/>
      <c r="U13" s="594"/>
      <c r="V13" s="594">
        <f t="shared" si="4"/>
        <v>5.2411641719999995</v>
      </c>
      <c r="W13" s="594"/>
      <c r="X13" s="594"/>
      <c r="Y13" s="594"/>
      <c r="Z13" s="1144">
        <f t="shared" si="3"/>
        <v>5.2411641719999995</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13.2</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13.2</v>
      </c>
      <c r="W15" s="582"/>
      <c r="X15" s="582">
        <f>SUM(X17:X41)</f>
        <v>0</v>
      </c>
      <c r="Y15" s="582"/>
      <c r="Z15" s="582">
        <f>SUM(Z17:Z41)</f>
        <v>13.2</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6</v>
      </c>
      <c r="G29" s="2297">
        <f>E29*F29*12</f>
        <v>10.799999999999999</v>
      </c>
      <c r="H29" s="617"/>
      <c r="I29" s="617"/>
      <c r="J29" s="617"/>
      <c r="K29" s="617"/>
      <c r="L29" s="617"/>
      <c r="M29" s="617"/>
      <c r="N29" s="617"/>
      <c r="O29" s="617"/>
      <c r="P29" s="617"/>
      <c r="Q29" s="617"/>
      <c r="R29" s="617"/>
      <c r="S29" s="617"/>
      <c r="T29" s="617"/>
      <c r="U29" s="617"/>
      <c r="V29" s="618">
        <f>G29</f>
        <v>10.799999999999999</v>
      </c>
      <c r="W29" s="617"/>
      <c r="X29" s="617"/>
      <c r="Y29" s="617"/>
      <c r="Z29" s="617">
        <f>X29+V29+T29+R29+N29+L29+H29</f>
        <v>10.799999999999999</v>
      </c>
      <c r="AA29" s="624" t="s">
        <v>6071</v>
      </c>
    </row>
    <row r="30" spans="1:27" s="105" customFormat="1" ht="45">
      <c r="A30" s="591" t="s">
        <v>2635</v>
      </c>
      <c r="B30" s="628" t="s">
        <v>2636</v>
      </c>
      <c r="C30" s="379" t="s">
        <v>1570</v>
      </c>
      <c r="D30" s="2296">
        <v>5000</v>
      </c>
      <c r="E30" s="429">
        <f>D30/100000</f>
        <v>0.05</v>
      </c>
      <c r="F30" s="463">
        <f>VLOOKUP($A$1,'[4]HSS-9_HRH'!$B$9:$AG$66,19,0)</f>
        <v>1</v>
      </c>
      <c r="G30" s="2297">
        <f>E30*F30*12</f>
        <v>0.60000000000000009</v>
      </c>
      <c r="H30" s="617"/>
      <c r="I30" s="617"/>
      <c r="J30" s="617"/>
      <c r="K30" s="617"/>
      <c r="L30" s="617"/>
      <c r="M30" s="617"/>
      <c r="N30" s="617"/>
      <c r="O30" s="617"/>
      <c r="P30" s="617"/>
      <c r="Q30" s="617"/>
      <c r="R30" s="617"/>
      <c r="S30" s="617"/>
      <c r="T30" s="617"/>
      <c r="U30" s="617"/>
      <c r="V30" s="618">
        <f>G30</f>
        <v>0.60000000000000009</v>
      </c>
      <c r="W30" s="617"/>
      <c r="X30" s="617"/>
      <c r="Y30" s="617"/>
      <c r="Z30" s="617">
        <f>X30+V30+T30+R30+N30+L30+H30</f>
        <v>0.60000000000000009</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387.02730382297949</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387.02730382297949</v>
      </c>
      <c r="W56" s="2299">
        <f t="shared" si="19"/>
        <v>0</v>
      </c>
      <c r="X56" s="2299">
        <f t="shared" si="19"/>
        <v>0</v>
      </c>
      <c r="Y56" s="2299">
        <f t="shared" si="19"/>
        <v>0</v>
      </c>
      <c r="Z56" s="2299">
        <f>Z6</f>
        <v>387.02730382297949</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7355</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74</v>
      </c>
      <c r="E7" s="3854"/>
      <c r="F7" s="3877">
        <v>26300</v>
      </c>
      <c r="G7" s="3877"/>
      <c r="H7" s="3877"/>
      <c r="I7" s="2063">
        <f t="shared" si="0"/>
        <v>26300</v>
      </c>
      <c r="J7" s="3845">
        <f t="shared" si="1"/>
        <v>3.1560000000000001</v>
      </c>
      <c r="K7" s="3846">
        <f>(J7*D7)*0.80468</f>
        <v>187.92818592</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1</v>
      </c>
      <c r="E13" s="3854"/>
      <c r="F13" s="3877">
        <v>26300</v>
      </c>
      <c r="G13" s="3877"/>
      <c r="H13" s="3877"/>
      <c r="I13" s="2063">
        <f t="shared" si="0"/>
        <v>26300</v>
      </c>
      <c r="J13" s="3845">
        <f t="shared" si="1"/>
        <v>3.1560000000000001</v>
      </c>
      <c r="K13" s="3846">
        <f t="shared" ref="K13:K56" si="2">(J13*D13)</f>
        <v>3.1560000000000001</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9</v>
      </c>
      <c r="E15" s="3854">
        <v>18592</v>
      </c>
      <c r="F15" s="3877">
        <f t="shared" si="3"/>
        <v>19522</v>
      </c>
      <c r="G15" s="3877">
        <f t="shared" si="4"/>
        <v>4881</v>
      </c>
      <c r="H15" s="3877"/>
      <c r="I15" s="2063">
        <f t="shared" si="0"/>
        <v>24403</v>
      </c>
      <c r="J15" s="3845">
        <f t="shared" si="1"/>
        <v>2.9283600000000001</v>
      </c>
      <c r="K15" s="3846">
        <f>(J15*D15)*0.8</f>
        <v>21.084192000000002</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3</v>
      </c>
      <c r="E67" s="3854">
        <v>26907</v>
      </c>
      <c r="F67" s="3877">
        <f t="shared" si="3"/>
        <v>28252</v>
      </c>
      <c r="G67" s="3877">
        <f t="shared" si="4"/>
        <v>7063</v>
      </c>
      <c r="H67" s="3877"/>
      <c r="I67" s="2063">
        <f t="shared" si="0"/>
        <v>35315</v>
      </c>
      <c r="J67" s="3845">
        <f t="shared" si="1"/>
        <v>4.2378</v>
      </c>
      <c r="K67" s="3846">
        <f>(J67*D67)*0.8</f>
        <v>10.170720000000001</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50"/>
      <c r="C89" s="696" t="s">
        <v>7019</v>
      </c>
      <c r="D89" s="850">
        <f>VLOOKUP($A$1,'[4]Dist. Inst HR 2026-27(Final)'!$B$7:$KW$64,86,0)</f>
        <v>3</v>
      </c>
      <c r="E89" s="3854"/>
      <c r="F89" s="3877">
        <v>26300</v>
      </c>
      <c r="G89" s="3877"/>
      <c r="H89" s="3877"/>
      <c r="I89" s="2063">
        <f t="shared" si="8"/>
        <v>26300</v>
      </c>
      <c r="J89" s="3845">
        <f t="shared" si="9"/>
        <v>3.1560000000000001</v>
      </c>
      <c r="K89" s="3846">
        <f>(J89*D89)*0.85</f>
        <v>8.0478000000000005</v>
      </c>
      <c r="L89" s="3855"/>
      <c r="M89" s="3900" t="s">
        <v>7262</v>
      </c>
    </row>
    <row r="90" spans="1:13" ht="19.5" customHeight="1">
      <c r="A90" s="850">
        <v>86</v>
      </c>
      <c r="B90" s="5150"/>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3</v>
      </c>
      <c r="E108" s="3854">
        <v>56360</v>
      </c>
      <c r="F108" s="3877">
        <f t="shared" si="10"/>
        <v>59178</v>
      </c>
      <c r="G108" s="3877">
        <f t="shared" si="11"/>
        <v>14795</v>
      </c>
      <c r="H108" s="3877"/>
      <c r="I108" s="2063">
        <f t="shared" si="8"/>
        <v>73973</v>
      </c>
      <c r="J108" s="3845">
        <f t="shared" si="9"/>
        <v>8.8767600000000009</v>
      </c>
      <c r="K108" s="2064">
        <f t="shared" si="13"/>
        <v>26.630280000000003</v>
      </c>
      <c r="L108" s="3856"/>
      <c r="M108" s="3902"/>
    </row>
    <row r="109" spans="1:13">
      <c r="A109" s="850">
        <v>105</v>
      </c>
      <c r="B109" s="5150"/>
      <c r="C109" s="696" t="s">
        <v>7040</v>
      </c>
      <c r="D109" s="850">
        <f>VLOOKUP($A$1,'[4]Dist. Inst HR 2026-27(Final)'!$B$7:$KW$64,106,0)</f>
        <v>4</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1</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106</v>
      </c>
      <c r="E114" s="3859"/>
      <c r="F114" s="3860"/>
      <c r="G114" s="3860"/>
      <c r="H114" s="3860"/>
      <c r="I114" s="3861"/>
      <c r="J114" s="3861"/>
      <c r="K114" s="3862">
        <f>SUM(K5:K113)</f>
        <v>295.02210057360003</v>
      </c>
      <c r="L114" s="3862">
        <f>(K113+K112+K105+K104+K103+K102+K101+K100+K90+K89+K87+K86+K85+K82+K81+K80+K79+K78+K76+K75+K74+K73+K68+K67+K66+K65+K64+K63+K62+K61+K60+K59+K58+K57+K56+K55+K49+K43+K42+K20+K17+K16+K15+K13+K12+K11+K10+K9+K8+K7+K6+K5)*0.041374288564435</f>
        <v>10.270728888071712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1</v>
      </c>
      <c r="E126" s="3854">
        <v>23555</v>
      </c>
      <c r="F126" s="3877">
        <f t="shared" si="14"/>
        <v>24733</v>
      </c>
      <c r="G126" s="3877">
        <f t="shared" si="15"/>
        <v>6183</v>
      </c>
      <c r="H126" s="3877"/>
      <c r="I126" s="2063">
        <f t="shared" si="19"/>
        <v>30916</v>
      </c>
      <c r="J126" s="3845">
        <f t="shared" si="17"/>
        <v>3.7099199999999999</v>
      </c>
      <c r="K126" s="3847">
        <f t="shared" si="18"/>
        <v>3.7099199999999999</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4</v>
      </c>
      <c r="E281" s="3859"/>
      <c r="F281" s="3880"/>
      <c r="G281" s="3880"/>
      <c r="H281" s="3880"/>
      <c r="I281" s="3848"/>
      <c r="J281" s="3849"/>
      <c r="K281" s="3862">
        <f>SUM(K116:K280)</f>
        <v>24.220680000000002</v>
      </c>
      <c r="L281" s="3862">
        <f>(K280+K279+K278+K277+K276+K275+K274+K273+K272+K271+K266+K256+K248+K247+K244+K243+K242+K241+K240+K239+K199+K178+K177+K176+K175+K174+K130+K129+K126)*0.058458145099383</f>
        <v>0.43375008333420595</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13</v>
      </c>
      <c r="E294" s="3855"/>
      <c r="F294" s="3877">
        <v>24200</v>
      </c>
      <c r="G294" s="3877"/>
      <c r="H294" s="3877"/>
      <c r="I294" s="2063">
        <f t="shared" si="35"/>
        <v>24200</v>
      </c>
      <c r="J294" s="3845">
        <f t="shared" si="36"/>
        <v>2.9039999999999999</v>
      </c>
      <c r="K294" s="3850">
        <f>(J294*D294)*0.8</f>
        <v>30.201599999999999</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3</v>
      </c>
      <c r="E303" s="3855"/>
      <c r="F303" s="3877">
        <v>24200</v>
      </c>
      <c r="G303" s="3877"/>
      <c r="H303" s="3877"/>
      <c r="I303" s="2063">
        <f t="shared" si="35"/>
        <v>24200</v>
      </c>
      <c r="J303" s="3845">
        <f t="shared" si="36"/>
        <v>2.9039999999999999</v>
      </c>
      <c r="K303" s="3850">
        <f>(J303*D303)*0.7</f>
        <v>6.0983999999999998</v>
      </c>
      <c r="L303" s="3855"/>
      <c r="M303" s="5151"/>
      <c r="N303" s="3864"/>
    </row>
    <row r="304" spans="1:14" s="3853" customFormat="1">
      <c r="A304" s="3903"/>
      <c r="B304" s="843"/>
      <c r="C304" s="844" t="s">
        <v>5874</v>
      </c>
      <c r="D304" s="3903">
        <f>SUM(D283:D303)</f>
        <v>16</v>
      </c>
      <c r="E304" s="3861"/>
      <c r="F304" s="3880">
        <f t="shared" ref="F304" si="42">ROUND((E304*1.05),0)</f>
        <v>0</v>
      </c>
      <c r="G304" s="3880">
        <f t="shared" ref="G304" si="43">ROUND(F304*0.25,0)</f>
        <v>0</v>
      </c>
      <c r="H304" s="3880"/>
      <c r="I304" s="3848">
        <f t="shared" si="35"/>
        <v>0</v>
      </c>
      <c r="J304" s="3848">
        <f>ROUND(I304*12/100000,2)</f>
        <v>0</v>
      </c>
      <c r="K304" s="3862">
        <f>SUM(K283:K303)</f>
        <v>36.299999999999997</v>
      </c>
      <c r="L304" s="3862">
        <f>K304*0.058458145099383</f>
        <v>2.1220306671076026</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2</v>
      </c>
      <c r="E313" s="3861"/>
      <c r="F313" s="3880"/>
      <c r="G313" s="3880"/>
      <c r="H313" s="3880"/>
      <c r="I313" s="3848"/>
      <c r="J313" s="3848"/>
      <c r="K313" s="3862">
        <f>SUM(K306:K312)</f>
        <v>5.2411641719999995</v>
      </c>
      <c r="L313" s="3862">
        <f>K313*0.041374288564435</f>
        <v>0.21684943886590602</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128</v>
      </c>
      <c r="E321" s="3910"/>
      <c r="F321" s="3911"/>
      <c r="G321" s="3911"/>
      <c r="H321" s="3911"/>
      <c r="I321" s="3912"/>
      <c r="J321" s="3912"/>
      <c r="K321" s="3913">
        <f>K114+K281+K320+K304+K313</f>
        <v>360.78394474560008</v>
      </c>
      <c r="L321" s="3913">
        <f>L114+L281+L320+L304+L313</f>
        <v>13.043359077379426</v>
      </c>
      <c r="M321" s="3914"/>
      <c r="N321" s="3858"/>
    </row>
    <row r="322" spans="1:14">
      <c r="A322" s="3872"/>
      <c r="B322" s="3915"/>
      <c r="C322" s="3873" t="s">
        <v>7244</v>
      </c>
      <c r="D322" s="3872"/>
      <c r="E322" s="3874"/>
      <c r="F322" s="3875"/>
      <c r="G322" s="3875"/>
      <c r="H322" s="3875"/>
      <c r="I322" s="3874"/>
      <c r="J322" s="3874"/>
      <c r="K322" s="5147">
        <f>K321+L321</f>
        <v>373.8273038229795</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7355</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7.54</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7.54</v>
      </c>
      <c r="W6" s="365"/>
      <c r="X6" s="365">
        <f t="shared" si="0"/>
        <v>0</v>
      </c>
      <c r="Y6" s="365"/>
      <c r="Z6" s="365">
        <f t="shared" si="0"/>
        <v>7.54</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7.54</v>
      </c>
      <c r="H11" s="582">
        <f>H12</f>
        <v>0</v>
      </c>
      <c r="I11" s="582"/>
      <c r="J11" s="582"/>
      <c r="K11" s="582"/>
      <c r="L11" s="582">
        <f>L12</f>
        <v>0</v>
      </c>
      <c r="M11" s="582"/>
      <c r="N11" s="582">
        <f>N12</f>
        <v>0</v>
      </c>
      <c r="O11" s="582"/>
      <c r="P11" s="582">
        <f>P12</f>
        <v>0</v>
      </c>
      <c r="Q11" s="582">
        <f>Q12</f>
        <v>0</v>
      </c>
      <c r="R11" s="582">
        <f>R12</f>
        <v>0</v>
      </c>
      <c r="S11" s="582"/>
      <c r="T11" s="582">
        <f>T12</f>
        <v>0</v>
      </c>
      <c r="U11" s="582"/>
      <c r="V11" s="582">
        <f>V12</f>
        <v>7.54</v>
      </c>
      <c r="W11" s="582"/>
      <c r="X11" s="582">
        <f>X12</f>
        <v>0</v>
      </c>
      <c r="Y11" s="582"/>
      <c r="Z11" s="582">
        <f>Z12</f>
        <v>7.54</v>
      </c>
      <c r="AA11" s="583"/>
    </row>
    <row r="12" spans="1:27" s="93" customFormat="1" ht="36.75" customHeight="1">
      <c r="A12" s="374">
        <v>192.1</v>
      </c>
      <c r="B12" s="593" t="s">
        <v>2665</v>
      </c>
      <c r="C12" s="375"/>
      <c r="D12" s="593"/>
      <c r="E12" s="593"/>
      <c r="F12" s="374"/>
      <c r="G12" s="634">
        <f>SUM(G13:G33)</f>
        <v>7.54</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7.54</v>
      </c>
      <c r="W12" s="635"/>
      <c r="X12" s="635">
        <f>SUM(X13:X33)</f>
        <v>0</v>
      </c>
      <c r="Y12" s="635"/>
      <c r="Z12" s="635">
        <f>SUM(Z13:Z33)</f>
        <v>7.54</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1</v>
      </c>
      <c r="G19" s="629">
        <f t="shared" si="3"/>
        <v>2</v>
      </c>
      <c r="H19" s="584"/>
      <c r="I19" s="584"/>
      <c r="J19" s="584"/>
      <c r="K19" s="584"/>
      <c r="L19" s="584"/>
      <c r="M19" s="584"/>
      <c r="N19" s="584"/>
      <c r="O19" s="584"/>
      <c r="P19" s="584"/>
      <c r="Q19" s="584"/>
      <c r="R19" s="584"/>
      <c r="S19" s="584"/>
      <c r="T19" s="584"/>
      <c r="U19" s="584"/>
      <c r="V19" s="586">
        <f>G19</f>
        <v>2</v>
      </c>
      <c r="W19" s="584"/>
      <c r="X19" s="584"/>
      <c r="Y19" s="584"/>
      <c r="Z19" s="631">
        <f t="shared" si="4"/>
        <v>2</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60</v>
      </c>
      <c r="G33" s="643">
        <f>E33*F33</f>
        <v>0.53999999999999992</v>
      </c>
      <c r="H33" s="584"/>
      <c r="I33" s="584"/>
      <c r="J33" s="584"/>
      <c r="K33" s="584"/>
      <c r="L33" s="584"/>
      <c r="M33" s="584"/>
      <c r="N33" s="584"/>
      <c r="O33" s="584"/>
      <c r="P33" s="584"/>
      <c r="Q33" s="584"/>
      <c r="R33" s="584"/>
      <c r="S33" s="584"/>
      <c r="T33" s="584"/>
      <c r="U33" s="584"/>
      <c r="V33" s="586">
        <f t="shared" si="9"/>
        <v>0.53999999999999992</v>
      </c>
      <c r="W33" s="584"/>
      <c r="X33" s="584"/>
      <c r="Y33" s="584"/>
      <c r="Z33" s="631">
        <f t="shared" si="10"/>
        <v>0.53999999999999992</v>
      </c>
      <c r="AA33" s="645" t="s">
        <v>6061</v>
      </c>
    </row>
    <row r="34" spans="1:27" ht="28.5" customHeight="1">
      <c r="A34" s="2050"/>
      <c r="B34" s="2050" t="s">
        <v>2660</v>
      </c>
      <c r="C34" s="2051"/>
      <c r="D34" s="2051"/>
      <c r="E34" s="2051"/>
      <c r="F34" s="2051"/>
      <c r="G34" s="2159">
        <f>G6</f>
        <v>7.54</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7.54</v>
      </c>
      <c r="W34" s="2159">
        <f t="shared" si="11"/>
        <v>0</v>
      </c>
      <c r="X34" s="2159">
        <f t="shared" si="11"/>
        <v>0</v>
      </c>
      <c r="Y34" s="2159">
        <f t="shared" si="11"/>
        <v>0</v>
      </c>
      <c r="Z34" s="2159">
        <f t="shared" si="11"/>
        <v>7.54</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7355</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7355</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7355</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7355</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7355</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7355</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v>
      </c>
      <c r="I49" s="829">
        <f>G49*H49</f>
        <v>0.6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512</v>
      </c>
      <c r="I68" s="488">
        <f>H68*G68</f>
        <v>12.8</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25.4</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7355</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1</v>
      </c>
      <c r="H185" s="1156">
        <f t="shared" si="21"/>
        <v>0.5</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0.5</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0.5</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5249</v>
      </c>
      <c r="H352" s="1156">
        <f>F352*G352/100000*0.6</f>
        <v>1.5746999999999998</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1.5776999999999997</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1.5776999999999997</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1.5876999999999997</v>
      </c>
      <c r="I505" s="1419"/>
    </row>
    <row r="506" spans="1:9">
      <c r="A506" s="5256" t="s">
        <v>6020</v>
      </c>
      <c r="B506" s="5256"/>
      <c r="C506" s="5256"/>
      <c r="D506" s="5256"/>
      <c r="E506" s="1421"/>
      <c r="F506" s="1422"/>
      <c r="G506" s="1423"/>
      <c r="H506" s="1424">
        <f>H505+H311</f>
        <v>2.0876999999999999</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7355</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7355</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62.042999999999999</v>
      </c>
      <c r="H7" s="580"/>
    </row>
    <row r="8" spans="1:8" ht="15" customHeight="1">
      <c r="A8" s="366">
        <v>206</v>
      </c>
      <c r="B8" s="581" t="s">
        <v>4108</v>
      </c>
      <c r="C8" s="367"/>
      <c r="D8" s="367"/>
      <c r="E8" s="367"/>
      <c r="F8" s="366"/>
      <c r="G8" s="582">
        <f>SUM(G9:G41)</f>
        <v>62.042999999999999</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2</v>
      </c>
      <c r="G17" s="600">
        <f>E17*F17</f>
        <v>2.04</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1</v>
      </c>
      <c r="G41" s="600">
        <f>E41*F41</f>
        <v>60.003</v>
      </c>
      <c r="H41" s="645" t="s">
        <v>6028</v>
      </c>
    </row>
    <row r="42" spans="1:16343" ht="15.75" customHeight="1">
      <c r="A42" s="2388"/>
      <c r="B42" s="2388" t="s">
        <v>4107</v>
      </c>
      <c r="C42" s="2387"/>
      <c r="D42" s="2387"/>
      <c r="E42" s="2387"/>
      <c r="F42" s="2387"/>
      <c r="G42" s="2159">
        <f>G7</f>
        <v>62.042999999999999</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7355</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2026-08-01T07:56:16Z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